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4D4D47E7-E628-4AAE-A362-B4F356E9153F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9 (1)" sheetId="9" r:id="rId1"/>
    <sheet name="Rural" sheetId="4" r:id="rId2"/>
    <sheet name="Semi Urban" sheetId="5" r:id="rId3"/>
    <sheet name="Urban+Metro" sheetId="6" r:id="rId4"/>
    <sheet name="Total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1" i="9" l="1"/>
  <c r="M70" i="9"/>
  <c r="M69" i="9"/>
  <c r="M68" i="9"/>
  <c r="M67" i="9"/>
  <c r="M66" i="9"/>
  <c r="M65" i="9"/>
  <c r="M64" i="9"/>
  <c r="M62" i="9"/>
  <c r="M61" i="9"/>
  <c r="M60" i="9"/>
  <c r="M59" i="9"/>
  <c r="M58" i="9"/>
  <c r="M57" i="9"/>
  <c r="M56" i="9"/>
  <c r="M55" i="9"/>
  <c r="M54" i="9"/>
  <c r="M53" i="9"/>
  <c r="M51" i="9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7" i="9"/>
  <c r="M26" i="9"/>
  <c r="M24" i="9"/>
  <c r="M23" i="9"/>
  <c r="M22" i="9"/>
  <c r="M21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L71" i="9"/>
  <c r="L70" i="9"/>
  <c r="L69" i="9"/>
  <c r="L68" i="9"/>
  <c r="L67" i="9"/>
  <c r="L66" i="9"/>
  <c r="L65" i="9"/>
  <c r="L64" i="9"/>
  <c r="L62" i="9"/>
  <c r="L61" i="9"/>
  <c r="L60" i="9"/>
  <c r="L59" i="9"/>
  <c r="L58" i="9"/>
  <c r="L57" i="9"/>
  <c r="L56" i="9"/>
  <c r="L55" i="9"/>
  <c r="L54" i="9"/>
  <c r="L53" i="9"/>
  <c r="L51" i="9"/>
  <c r="L50" i="9"/>
  <c r="L49" i="9"/>
  <c r="L48" i="9"/>
  <c r="L47" i="9"/>
  <c r="L46" i="9"/>
  <c r="L45" i="9"/>
  <c r="L44" i="9"/>
  <c r="L43" i="9"/>
  <c r="L42" i="9"/>
  <c r="L41" i="9"/>
  <c r="L40" i="9"/>
  <c r="L39" i="9"/>
  <c r="L38" i="9"/>
  <c r="L37" i="9"/>
  <c r="L36" i="9"/>
  <c r="L35" i="9"/>
  <c r="L34" i="9"/>
  <c r="L33" i="9"/>
  <c r="L32" i="9"/>
  <c r="L31" i="9"/>
  <c r="L30" i="9"/>
  <c r="L29" i="9"/>
  <c r="L27" i="9"/>
  <c r="L26" i="9"/>
  <c r="L24" i="9"/>
  <c r="L23" i="9"/>
  <c r="L22" i="9"/>
  <c r="L21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K71" i="9"/>
  <c r="K70" i="9"/>
  <c r="K69" i="9"/>
  <c r="K68" i="9"/>
  <c r="K67" i="9"/>
  <c r="K66" i="9"/>
  <c r="K65" i="9"/>
  <c r="K64" i="9"/>
  <c r="K62" i="9"/>
  <c r="K61" i="9"/>
  <c r="K60" i="9"/>
  <c r="K59" i="9"/>
  <c r="K58" i="9"/>
  <c r="K57" i="9"/>
  <c r="K56" i="9"/>
  <c r="K55" i="9"/>
  <c r="K54" i="9"/>
  <c r="K53" i="9"/>
  <c r="K51" i="9"/>
  <c r="K50" i="9"/>
  <c r="K49" i="9"/>
  <c r="K48" i="9"/>
  <c r="K47" i="9"/>
  <c r="K46" i="9"/>
  <c r="K45" i="9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7" i="9"/>
  <c r="K26" i="9"/>
  <c r="K24" i="9"/>
  <c r="K23" i="9"/>
  <c r="K22" i="9"/>
  <c r="K21" i="9"/>
  <c r="K19" i="9"/>
  <c r="K18" i="9"/>
  <c r="K17" i="9"/>
  <c r="K16" i="9"/>
  <c r="K15" i="9"/>
  <c r="K14" i="9"/>
  <c r="K13" i="9"/>
  <c r="K12" i="9"/>
  <c r="K11" i="9"/>
  <c r="K10" i="9"/>
  <c r="K9" i="9"/>
  <c r="K8" i="9"/>
  <c r="K7" i="9"/>
  <c r="S69" i="9"/>
  <c r="R69" i="9"/>
  <c r="S68" i="9"/>
  <c r="R68" i="9"/>
  <c r="S67" i="9"/>
  <c r="R67" i="9"/>
  <c r="S66" i="9"/>
  <c r="R66" i="9"/>
  <c r="S65" i="9"/>
  <c r="R65" i="9"/>
  <c r="S64" i="9"/>
  <c r="R64" i="9"/>
  <c r="S61" i="9"/>
  <c r="R61" i="9"/>
  <c r="S60" i="9"/>
  <c r="R60" i="9"/>
  <c r="S59" i="9"/>
  <c r="R59" i="9"/>
  <c r="S58" i="9"/>
  <c r="R58" i="9"/>
  <c r="S57" i="9"/>
  <c r="R57" i="9"/>
  <c r="S56" i="9"/>
  <c r="R56" i="9"/>
  <c r="S55" i="9"/>
  <c r="R55" i="9"/>
  <c r="S54" i="9"/>
  <c r="R54" i="9"/>
  <c r="S53" i="9"/>
  <c r="R53" i="9"/>
  <c r="S50" i="9"/>
  <c r="R50" i="9"/>
  <c r="S49" i="9"/>
  <c r="R49" i="9"/>
  <c r="S48" i="9"/>
  <c r="R48" i="9"/>
  <c r="S47" i="9"/>
  <c r="R47" i="9"/>
  <c r="S46" i="9"/>
  <c r="R46" i="9"/>
  <c r="S45" i="9"/>
  <c r="R45" i="9"/>
  <c r="S44" i="9"/>
  <c r="R44" i="9"/>
  <c r="S43" i="9"/>
  <c r="R43" i="9"/>
  <c r="S42" i="9"/>
  <c r="R42" i="9"/>
  <c r="S41" i="9"/>
  <c r="R41" i="9"/>
  <c r="S40" i="9"/>
  <c r="R40" i="9"/>
  <c r="S39" i="9"/>
  <c r="R39" i="9"/>
  <c r="S38" i="9"/>
  <c r="R38" i="9"/>
  <c r="S37" i="9"/>
  <c r="R37" i="9"/>
  <c r="S36" i="9"/>
  <c r="R36" i="9"/>
  <c r="S35" i="9"/>
  <c r="R35" i="9"/>
  <c r="S34" i="9"/>
  <c r="R34" i="9"/>
  <c r="S33" i="9"/>
  <c r="R33" i="9"/>
  <c r="S32" i="9"/>
  <c r="R32" i="9"/>
  <c r="S31" i="9"/>
  <c r="R31" i="9"/>
  <c r="S30" i="9"/>
  <c r="R30" i="9"/>
  <c r="S29" i="9"/>
  <c r="R29" i="9"/>
  <c r="S26" i="9"/>
  <c r="S27" i="9" s="1"/>
  <c r="R26" i="9"/>
  <c r="R27" i="9" s="1"/>
  <c r="R21" i="9"/>
  <c r="S21" i="9"/>
  <c r="R22" i="9"/>
  <c r="S22" i="9"/>
  <c r="R23" i="9"/>
  <c r="S23" i="9"/>
  <c r="R8" i="9"/>
  <c r="S8" i="9"/>
  <c r="R9" i="9"/>
  <c r="S9" i="9"/>
  <c r="R10" i="9"/>
  <c r="S10" i="9"/>
  <c r="R11" i="9"/>
  <c r="S11" i="9"/>
  <c r="R12" i="9"/>
  <c r="S12" i="9"/>
  <c r="R13" i="9"/>
  <c r="S13" i="9"/>
  <c r="R14" i="9"/>
  <c r="S14" i="9"/>
  <c r="R15" i="9"/>
  <c r="S15" i="9"/>
  <c r="R16" i="9"/>
  <c r="S16" i="9"/>
  <c r="R17" i="9"/>
  <c r="S17" i="9"/>
  <c r="R18" i="9"/>
  <c r="S18" i="9"/>
  <c r="S7" i="9"/>
  <c r="R7" i="9"/>
  <c r="H69" i="9"/>
  <c r="G69" i="9"/>
  <c r="H68" i="9"/>
  <c r="G68" i="9"/>
  <c r="H67" i="9"/>
  <c r="G67" i="9"/>
  <c r="H66" i="9"/>
  <c r="G66" i="9"/>
  <c r="H65" i="9"/>
  <c r="G65" i="9"/>
  <c r="H64" i="9"/>
  <c r="G64" i="9"/>
  <c r="H61" i="9"/>
  <c r="G61" i="9"/>
  <c r="H60" i="9"/>
  <c r="G60" i="9"/>
  <c r="H59" i="9"/>
  <c r="G59" i="9"/>
  <c r="H58" i="9"/>
  <c r="G58" i="9"/>
  <c r="H57" i="9"/>
  <c r="G57" i="9"/>
  <c r="H56" i="9"/>
  <c r="G56" i="9"/>
  <c r="H55" i="9"/>
  <c r="G55" i="9"/>
  <c r="H54" i="9"/>
  <c r="G54" i="9"/>
  <c r="H53" i="9"/>
  <c r="G53" i="9"/>
  <c r="H50" i="9"/>
  <c r="G50" i="9"/>
  <c r="H49" i="9"/>
  <c r="G49" i="9"/>
  <c r="H48" i="9"/>
  <c r="G48" i="9"/>
  <c r="H47" i="9"/>
  <c r="G47" i="9"/>
  <c r="H46" i="9"/>
  <c r="G46" i="9"/>
  <c r="H45" i="9"/>
  <c r="G45" i="9"/>
  <c r="H44" i="9"/>
  <c r="G44" i="9"/>
  <c r="H43" i="9"/>
  <c r="G43" i="9"/>
  <c r="H42" i="9"/>
  <c r="G42" i="9"/>
  <c r="H41" i="9"/>
  <c r="G41" i="9"/>
  <c r="H40" i="9"/>
  <c r="G40" i="9"/>
  <c r="H39" i="9"/>
  <c r="G39" i="9"/>
  <c r="H38" i="9"/>
  <c r="G38" i="9"/>
  <c r="H37" i="9"/>
  <c r="G37" i="9"/>
  <c r="H36" i="9"/>
  <c r="G36" i="9"/>
  <c r="H35" i="9"/>
  <c r="G35" i="9"/>
  <c r="H34" i="9"/>
  <c r="G34" i="9"/>
  <c r="H33" i="9"/>
  <c r="G33" i="9"/>
  <c r="H32" i="9"/>
  <c r="G32" i="9"/>
  <c r="H31" i="9"/>
  <c r="G31" i="9"/>
  <c r="H30" i="9"/>
  <c r="G30" i="9"/>
  <c r="H29" i="9"/>
  <c r="G29" i="9"/>
  <c r="H26" i="9"/>
  <c r="H27" i="9" s="1"/>
  <c r="G26" i="9"/>
  <c r="G27" i="9" s="1"/>
  <c r="H23" i="9"/>
  <c r="G23" i="9"/>
  <c r="H22" i="9"/>
  <c r="G22" i="9"/>
  <c r="H21" i="9"/>
  <c r="G21" i="9"/>
  <c r="G8" i="9"/>
  <c r="H8" i="9"/>
  <c r="G9" i="9"/>
  <c r="H9" i="9"/>
  <c r="G10" i="9"/>
  <c r="H10" i="9"/>
  <c r="G11" i="9"/>
  <c r="H11" i="9"/>
  <c r="G12" i="9"/>
  <c r="H12" i="9"/>
  <c r="G13" i="9"/>
  <c r="H13" i="9"/>
  <c r="G14" i="9"/>
  <c r="H14" i="9"/>
  <c r="G15" i="9"/>
  <c r="H15" i="9"/>
  <c r="G16" i="9"/>
  <c r="H16" i="9"/>
  <c r="G17" i="9"/>
  <c r="H17" i="9"/>
  <c r="G18" i="9"/>
  <c r="H18" i="9"/>
  <c r="H7" i="9"/>
  <c r="G7" i="9"/>
  <c r="T69" i="9"/>
  <c r="T68" i="9"/>
  <c r="T67" i="9"/>
  <c r="T66" i="9"/>
  <c r="T65" i="9"/>
  <c r="T64" i="9"/>
  <c r="T61" i="9"/>
  <c r="T60" i="9"/>
  <c r="T59" i="9"/>
  <c r="T58" i="9"/>
  <c r="T57" i="9"/>
  <c r="T56" i="9"/>
  <c r="T55" i="9"/>
  <c r="T54" i="9"/>
  <c r="T53" i="9"/>
  <c r="T50" i="9"/>
  <c r="T49" i="9"/>
  <c r="T48" i="9"/>
  <c r="T47" i="9"/>
  <c r="T46" i="9"/>
  <c r="T45" i="9"/>
  <c r="T44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6" i="9"/>
  <c r="T27" i="9" s="1"/>
  <c r="T23" i="9"/>
  <c r="T22" i="9"/>
  <c r="T21" i="9"/>
  <c r="T18" i="9"/>
  <c r="T17" i="9"/>
  <c r="T16" i="9"/>
  <c r="T15" i="9"/>
  <c r="T14" i="9"/>
  <c r="T13" i="9"/>
  <c r="T12" i="9"/>
  <c r="T11" i="9"/>
  <c r="T10" i="9"/>
  <c r="T9" i="9"/>
  <c r="T8" i="9"/>
  <c r="T7" i="9"/>
  <c r="I69" i="9"/>
  <c r="I68" i="9"/>
  <c r="I67" i="9"/>
  <c r="I66" i="9"/>
  <c r="I65" i="9"/>
  <c r="I64" i="9"/>
  <c r="I61" i="9"/>
  <c r="I60" i="9"/>
  <c r="I59" i="9"/>
  <c r="I58" i="9"/>
  <c r="I57" i="9"/>
  <c r="I56" i="9"/>
  <c r="J56" i="9" s="1"/>
  <c r="I55" i="9"/>
  <c r="I54" i="9"/>
  <c r="I53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J35" i="9" s="1"/>
  <c r="I34" i="9"/>
  <c r="I33" i="9"/>
  <c r="I32" i="9"/>
  <c r="I31" i="9"/>
  <c r="I30" i="9"/>
  <c r="I29" i="9"/>
  <c r="I26" i="9"/>
  <c r="I27" i="9" s="1"/>
  <c r="I23" i="9"/>
  <c r="I22" i="9"/>
  <c r="I21" i="9"/>
  <c r="I18" i="9"/>
  <c r="I17" i="9"/>
  <c r="I16" i="9"/>
  <c r="I15" i="9"/>
  <c r="I14" i="9"/>
  <c r="I13" i="9"/>
  <c r="I12" i="9"/>
  <c r="I11" i="9"/>
  <c r="I10" i="9"/>
  <c r="I9" i="9"/>
  <c r="I8" i="9"/>
  <c r="I7" i="9"/>
  <c r="Y70" i="9"/>
  <c r="X70" i="9"/>
  <c r="W70" i="9"/>
  <c r="Q70" i="9"/>
  <c r="P70" i="9"/>
  <c r="O70" i="9"/>
  <c r="N70" i="9"/>
  <c r="F70" i="9"/>
  <c r="E70" i="9"/>
  <c r="D70" i="9"/>
  <c r="C70" i="9"/>
  <c r="Y62" i="9"/>
  <c r="X62" i="9"/>
  <c r="W62" i="9"/>
  <c r="Q62" i="9"/>
  <c r="P62" i="9"/>
  <c r="O62" i="9"/>
  <c r="N62" i="9"/>
  <c r="F62" i="9"/>
  <c r="E62" i="9"/>
  <c r="D62" i="9"/>
  <c r="C62" i="9"/>
  <c r="Y51" i="9"/>
  <c r="X51" i="9"/>
  <c r="W51" i="9"/>
  <c r="Q51" i="9"/>
  <c r="P51" i="9"/>
  <c r="O51" i="9"/>
  <c r="N51" i="9"/>
  <c r="F51" i="9"/>
  <c r="E51" i="9"/>
  <c r="D51" i="9"/>
  <c r="C51" i="9"/>
  <c r="Y27" i="9"/>
  <c r="X27" i="9"/>
  <c r="W27" i="9"/>
  <c r="Q27" i="9"/>
  <c r="P27" i="9"/>
  <c r="O27" i="9"/>
  <c r="N27" i="9"/>
  <c r="F27" i="9"/>
  <c r="E27" i="9"/>
  <c r="D27" i="9"/>
  <c r="C27" i="9"/>
  <c r="Y24" i="9"/>
  <c r="X24" i="9"/>
  <c r="W24" i="9"/>
  <c r="Q24" i="9"/>
  <c r="P24" i="9"/>
  <c r="O24" i="9"/>
  <c r="N24" i="9"/>
  <c r="F24" i="9"/>
  <c r="E24" i="9"/>
  <c r="D24" i="9"/>
  <c r="C24" i="9"/>
  <c r="Y19" i="9"/>
  <c r="X19" i="9"/>
  <c r="W19" i="9"/>
  <c r="Q19" i="9"/>
  <c r="P19" i="9"/>
  <c r="O19" i="9"/>
  <c r="N19" i="9"/>
  <c r="F19" i="9"/>
  <c r="E19" i="9"/>
  <c r="D19" i="9"/>
  <c r="C19" i="9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D71" i="6"/>
  <c r="E71" i="6"/>
  <c r="F71" i="6"/>
  <c r="G71" i="6"/>
  <c r="H71" i="6"/>
  <c r="I71" i="6"/>
  <c r="J71" i="6"/>
  <c r="K71" i="6"/>
  <c r="L71" i="6"/>
  <c r="M71" i="6"/>
  <c r="N71" i="6"/>
  <c r="O71" i="6"/>
  <c r="P71" i="6"/>
  <c r="Q71" i="6"/>
  <c r="R71" i="6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R71" i="7"/>
  <c r="D71" i="4"/>
  <c r="L71" i="4"/>
  <c r="N71" i="4"/>
  <c r="P71" i="4"/>
  <c r="C71" i="5"/>
  <c r="C71" i="6"/>
  <c r="C71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C70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S51" i="7"/>
  <c r="S71" i="7" s="1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U70" i="7"/>
  <c r="T70" i="7"/>
  <c r="U62" i="7"/>
  <c r="T62" i="7"/>
  <c r="U51" i="7"/>
  <c r="T51" i="7"/>
  <c r="U27" i="7"/>
  <c r="T27" i="7"/>
  <c r="U24" i="7"/>
  <c r="T24" i="7"/>
  <c r="U19" i="7"/>
  <c r="T19" i="7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C70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C62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C70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C62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T19" i="4"/>
  <c r="S19" i="4"/>
  <c r="R19" i="4"/>
  <c r="R71" i="4" s="1"/>
  <c r="Q19" i="4"/>
  <c r="Q71" i="4" s="1"/>
  <c r="P19" i="4"/>
  <c r="O19" i="4"/>
  <c r="O71" i="4" s="1"/>
  <c r="N19" i="4"/>
  <c r="M19" i="4"/>
  <c r="M71" i="4" s="1"/>
  <c r="L19" i="4"/>
  <c r="K19" i="4"/>
  <c r="K71" i="4" s="1"/>
  <c r="J19" i="4"/>
  <c r="J71" i="4" s="1"/>
  <c r="I19" i="4"/>
  <c r="I71" i="4" s="1"/>
  <c r="H19" i="4"/>
  <c r="H71" i="4" s="1"/>
  <c r="G19" i="4"/>
  <c r="G71" i="4" s="1"/>
  <c r="F19" i="4"/>
  <c r="F71" i="4" s="1"/>
  <c r="E19" i="4"/>
  <c r="E71" i="4" s="1"/>
  <c r="D19" i="4"/>
  <c r="C19" i="4"/>
  <c r="C71" i="4" s="1"/>
  <c r="S24" i="9" l="1"/>
  <c r="J27" i="9"/>
  <c r="R24" i="9"/>
  <c r="S51" i="9"/>
  <c r="S62" i="9"/>
  <c r="S71" i="9" s="1"/>
  <c r="J9" i="9"/>
  <c r="J17" i="9"/>
  <c r="J15" i="9"/>
  <c r="J7" i="9"/>
  <c r="J29" i="9"/>
  <c r="J37" i="9"/>
  <c r="J55" i="9"/>
  <c r="J14" i="9"/>
  <c r="J11" i="9"/>
  <c r="J48" i="9"/>
  <c r="J21" i="9"/>
  <c r="J10" i="9"/>
  <c r="J45" i="9"/>
  <c r="J65" i="9"/>
  <c r="J18" i="9"/>
  <c r="J13" i="9"/>
  <c r="J38" i="9"/>
  <c r="J66" i="9"/>
  <c r="J16" i="9"/>
  <c r="J12" i="9"/>
  <c r="J8" i="9"/>
  <c r="J43" i="9"/>
  <c r="J67" i="9"/>
  <c r="R62" i="9"/>
  <c r="R70" i="9"/>
  <c r="H24" i="9"/>
  <c r="G70" i="9"/>
  <c r="R19" i="9"/>
  <c r="S19" i="9"/>
  <c r="S70" i="9"/>
  <c r="J22" i="9"/>
  <c r="U14" i="9"/>
  <c r="V14" i="9" s="1"/>
  <c r="U36" i="9"/>
  <c r="U44" i="9"/>
  <c r="U54" i="9"/>
  <c r="R51" i="9"/>
  <c r="J26" i="9"/>
  <c r="G24" i="9"/>
  <c r="H70" i="9"/>
  <c r="H19" i="9"/>
  <c r="H62" i="9"/>
  <c r="U8" i="9"/>
  <c r="V8" i="9" s="1"/>
  <c r="U16" i="9"/>
  <c r="V16" i="9" s="1"/>
  <c r="U30" i="9"/>
  <c r="U38" i="9"/>
  <c r="V38" i="9" s="1"/>
  <c r="U46" i="9"/>
  <c r="U56" i="9"/>
  <c r="V56" i="9" s="1"/>
  <c r="U66" i="9"/>
  <c r="V66" i="9" s="1"/>
  <c r="G62" i="9"/>
  <c r="G51" i="9"/>
  <c r="G19" i="9"/>
  <c r="H51" i="9"/>
  <c r="U10" i="9"/>
  <c r="V10" i="9" s="1"/>
  <c r="U18" i="9"/>
  <c r="V18" i="9" s="1"/>
  <c r="U32" i="9"/>
  <c r="U40" i="9"/>
  <c r="U48" i="9"/>
  <c r="V48" i="9" s="1"/>
  <c r="U58" i="9"/>
  <c r="U68" i="9"/>
  <c r="U22" i="9"/>
  <c r="V22" i="9" s="1"/>
  <c r="U34" i="9"/>
  <c r="U42" i="9"/>
  <c r="U60" i="9"/>
  <c r="U13" i="9"/>
  <c r="V13" i="9" s="1"/>
  <c r="U23" i="9"/>
  <c r="U35" i="9"/>
  <c r="V35" i="9" s="1"/>
  <c r="U43" i="9"/>
  <c r="V43" i="9" s="1"/>
  <c r="U53" i="9"/>
  <c r="U61" i="9"/>
  <c r="U64" i="9"/>
  <c r="U7" i="9"/>
  <c r="V7" i="9" s="1"/>
  <c r="U15" i="9"/>
  <c r="V15" i="9" s="1"/>
  <c r="U29" i="9"/>
  <c r="V29" i="9" s="1"/>
  <c r="U37" i="9"/>
  <c r="V37" i="9" s="1"/>
  <c r="U45" i="9"/>
  <c r="V45" i="9" s="1"/>
  <c r="U55" i="9"/>
  <c r="V55" i="9" s="1"/>
  <c r="U65" i="9"/>
  <c r="V65" i="9" s="1"/>
  <c r="U50" i="9"/>
  <c r="U17" i="9"/>
  <c r="V17" i="9" s="1"/>
  <c r="U31" i="9"/>
  <c r="U39" i="9"/>
  <c r="U47" i="9"/>
  <c r="U57" i="9"/>
  <c r="U67" i="9"/>
  <c r="V67" i="9" s="1"/>
  <c r="U11" i="9"/>
  <c r="V11" i="9" s="1"/>
  <c r="U21" i="9"/>
  <c r="V21" i="9" s="1"/>
  <c r="U33" i="9"/>
  <c r="U41" i="9"/>
  <c r="U49" i="9"/>
  <c r="U59" i="9"/>
  <c r="U69" i="9"/>
  <c r="U12" i="9"/>
  <c r="V12" i="9" s="1"/>
  <c r="U9" i="9"/>
  <c r="V9" i="9" s="1"/>
  <c r="U26" i="9"/>
  <c r="T62" i="9"/>
  <c r="I24" i="9"/>
  <c r="T19" i="9"/>
  <c r="T51" i="9"/>
  <c r="T70" i="9"/>
  <c r="T24" i="9"/>
  <c r="I19" i="9"/>
  <c r="I51" i="9"/>
  <c r="I62" i="9"/>
  <c r="I70" i="9"/>
  <c r="E71" i="9"/>
  <c r="Y71" i="9"/>
  <c r="N71" i="9"/>
  <c r="P71" i="9"/>
  <c r="Q71" i="9"/>
  <c r="F71" i="9"/>
  <c r="O71" i="9"/>
  <c r="C71" i="9"/>
  <c r="W71" i="9"/>
  <c r="D71" i="9"/>
  <c r="X71" i="9"/>
  <c r="U71" i="7"/>
  <c r="T71" i="7"/>
  <c r="T71" i="4"/>
  <c r="S71" i="4"/>
  <c r="J51" i="9" l="1"/>
  <c r="R71" i="9"/>
  <c r="J62" i="9"/>
  <c r="J24" i="9"/>
  <c r="H71" i="9"/>
  <c r="J19" i="9"/>
  <c r="J70" i="9"/>
  <c r="G71" i="9"/>
  <c r="U24" i="9"/>
  <c r="V24" i="9" s="1"/>
  <c r="U70" i="9"/>
  <c r="V70" i="9" s="1"/>
  <c r="U51" i="9"/>
  <c r="V51" i="9" s="1"/>
  <c r="U62" i="9"/>
  <c r="V62" i="9" s="1"/>
  <c r="T71" i="9"/>
  <c r="U19" i="9"/>
  <c r="V19" i="9" s="1"/>
  <c r="V26" i="9"/>
  <c r="U27" i="9"/>
  <c r="V27" i="9" s="1"/>
  <c r="I71" i="9"/>
  <c r="J71" i="9" l="1"/>
  <c r="U71" i="9"/>
  <c r="V71" i="9" s="1"/>
</calcChain>
</file>

<file path=xl/sharedStrings.xml><?xml version="1.0" encoding="utf-8"?>
<sst xmlns="http://schemas.openxmlformats.org/spreadsheetml/2006/main" count="498" uniqueCount="96">
  <si>
    <t xml:space="preserve"> Details of BCs and Transactions FOR THE QUARTER ENDED Sept. 2022  </t>
  </si>
  <si>
    <t>Bank Name</t>
  </si>
  <si>
    <t>IIBF Cerification course
completed (Out of total no of BCs)</t>
  </si>
  <si>
    <t>No.</t>
  </si>
  <si>
    <t>No. of BCs deployed</t>
  </si>
  <si>
    <t>Active BCs. (Out of No of BCs deployed)</t>
  </si>
  <si>
    <t>Fixed Point BC</t>
  </si>
  <si>
    <t>Other BC</t>
  </si>
  <si>
    <t>Fixed Point BC Total No. of Transaction</t>
  </si>
  <si>
    <t>Fixed Point BC Amt. in Rs. Lakhs</t>
  </si>
  <si>
    <t>Other BC Total No. of Transaction</t>
  </si>
  <si>
    <t>Other BC Amt. in Rs. Lakhs</t>
  </si>
  <si>
    <t>Male</t>
  </si>
  <si>
    <t>Female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</si>
  <si>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</si>
  <si>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</si>
  <si>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</si>
  <si>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</si>
  <si>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</si>
  <si>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</si>
  <si>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</si>
  <si>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</si>
  <si>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</si>
  <si>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</si>
  <si>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</si>
  <si>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</si>
  <si>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</si>
  <si>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</si>
  <si>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</si>
  <si>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GSCARDB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</si>
  <si>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</si>
  <si>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</si>
  <si>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</si>
  <si>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</si>
  <si>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</si>
  <si>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</si>
  <si>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</si>
  <si>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</si>
  <si>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</si>
  <si>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</si>
  <si>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</si>
  <si>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</si>
  <si>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</si>
  <si>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</si>
  <si>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</si>
  <si>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</si>
  <si>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</si>
  <si>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</si>
  <si>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</si>
  <si>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</si>
  <si>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</si>
  <si>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</si>
  <si>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</si>
  <si>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</si>
  <si>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</si>
  <si>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</si>
  <si>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</si>
  <si>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</si>
  <si>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</si>
  <si>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</si>
  <si>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</si>
  <si>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</si>
  <si>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</si>
  <si>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</si>
  <si>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</si>
  <si>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</si>
  <si>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</si>
  <si>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</si>
  <si>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</si>
  <si>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</si>
  <si>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</si>
  <si>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</si>
  <si>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</si>
  <si>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</si>
  <si>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Source:     Member(Banks)</t>
  </si>
  <si>
    <t xml:space="preserve"> Transaction for the period from 01.01.2026 To 31.03.2026 </t>
  </si>
  <si>
    <t>Details of BCs and Transactions for the Quarter ended March 2026 (Rural Area)</t>
  </si>
  <si>
    <t>Details of BCs and Transactions for the Quarter ended March 2026 (Semi Urban Area)</t>
  </si>
  <si>
    <t>Details of BCs and Transactions for the Quarter ended March 2026 (Urban and Metro Area)</t>
  </si>
  <si>
    <t>Details of BCs and Transactions for the Quarter ended March 2026 (Total Area)</t>
  </si>
  <si>
    <t>PUBLIC SECTOR BANKS</t>
  </si>
  <si>
    <t>Total BC</t>
  </si>
  <si>
    <t>Total Active BC</t>
  </si>
  <si>
    <t>Total Inactive BC</t>
  </si>
  <si>
    <t>% Inactive BC</t>
  </si>
  <si>
    <t>Details of BCs and Transactions for the Quarter ended March 2026</t>
  </si>
  <si>
    <t>Annexure - 18 (i)</t>
  </si>
  <si>
    <t>Annexure - 18 (ii)</t>
  </si>
  <si>
    <t>Annexure - 18 (iii)</t>
  </si>
  <si>
    <t>Annexure - 18 (iv)</t>
  </si>
  <si>
    <t>Annexure - 18</t>
  </si>
  <si>
    <t>Total</t>
  </si>
  <si>
    <t>% Female BC</t>
  </si>
  <si>
    <t>Gap in Dec 2026, 20% Female BC Target</t>
  </si>
  <si>
    <t>Gap in Dec 2027, 25% Female BC Target</t>
  </si>
  <si>
    <t>Gap in Dec 2028, 30% Female BC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</si>
</sst>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4"/>
      <color theme="1"/>
      <name val="Arial Black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5">
    <xf numFmtId="0" fontId="0" fillId="0" borderId="0" xfId="0"/>
    <xf numFmtId="2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/>
    <xf numFmtId="1" fontId="4" fillId="0" borderId="1" xfId="0" applyNumberFormat="1" applyFont="1" applyBorder="1"/>
    <xf numFmtId="0" fontId="5" fillId="0" borderId="1" xfId="0" applyFont="1" applyBorder="1"/>
    <xf numFmtId="1" fontId="5" fillId="0" borderId="1" xfId="0" applyNumberFormat="1" applyFont="1" applyBorder="1"/>
    <xf numFmtId="0" fontId="6" fillId="0" borderId="1" xfId="0" applyFont="1" applyBorder="1"/>
    <xf numFmtId="10" fontId="4" fillId="0" borderId="1" xfId="1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2" xfId="0" applyFont="1" applyBorder="1" applyAlignment="1">
      <alignment horizontal="righ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55C5E-9493-4EE6-B82A-5A125F7F6F55}">
  <sheetPr>
    <pageSetUpPr fitToPage="1"/>
  </sheetPr>
  <dimension ref="A1:CL72"/>
  <sheetViews>
    <sheetView tabSelected="1" workbookViewId="0">
      <selection activeCell="L3" sqref="L3:L5"/>
    </sheetView>
  </sheetViews>
  <sheetFormatPr defaultColWidth="0" defaultRowHeight="15" x14ac:dyDescent="0.25"/>
  <cols>
    <col min="1" max="1" width="6" customWidth="1"/>
    <col min="2" max="2" width="29.7109375" bestFit="1" customWidth="1"/>
    <col min="3" max="3" width="9.5703125" customWidth="1"/>
    <col min="4" max="4" width="11.7109375" bestFit="1" customWidth="1"/>
    <col min="5" max="5" width="11.140625" customWidth="1"/>
    <col min="6" max="6" width="12.5703125" customWidth="1"/>
    <col min="7" max="7" width="11.5703125" customWidth="1"/>
    <col min="8" max="8" width="12" customWidth="1"/>
    <col min="9" max="9" width="11.5703125" customWidth="1"/>
    <col min="10" max="10" width="12.7109375" customWidth="1"/>
    <col min="11" max="11" width="12.28515625" customWidth="1"/>
    <col min="12" max="13" width="12.7109375" customWidth="1"/>
    <col min="14" max="14" width="9.5703125" customWidth="1"/>
    <col min="15" max="15" width="11.7109375" bestFit="1" customWidth="1"/>
    <col min="16" max="16" width="9.28515625" customWidth="1"/>
    <col min="17" max="17" width="11.7109375" bestFit="1" customWidth="1"/>
    <col min="18" max="19" width="11.7109375" customWidth="1"/>
    <col min="20" max="20" width="11.5703125" customWidth="1"/>
    <col min="21" max="21" width="15" customWidth="1"/>
    <col min="22" max="22" width="13.140625" customWidth="1"/>
    <col min="23" max="23" width="16.28515625" style="1" customWidth="1"/>
    <col min="24" max="90" width="0" hidden="1" customWidth="1"/>
    <col min="91" max="16384" width="9.140625" hidden="1"/>
  </cols>
  <sheetData>
    <row r="1" spans="1:25" ht="22.5" x14ac:dyDescent="0.45">
      <c r="A1" s="19" t="s">
        <v>90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5" ht="20.25" x14ac:dyDescent="0.3">
      <c r="A2" s="20" t="s">
        <v>85</v>
      </c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6"/>
      <c r="Y2" s="6"/>
    </row>
    <row r="3" spans="1:25" ht="41.25" customHeight="1" x14ac:dyDescent="0.25">
      <c r="A3" s="18" t="s">
        <v>3</v>
      </c>
      <c r="B3" s="18" t="s">
        <v>1</v>
      </c>
      <c r="C3" s="18" t="s">
        <v>4</v>
      </c>
      <c r="D3" s="18"/>
      <c r="E3" s="18"/>
      <c r="F3" s="18"/>
      <c r="G3" s="23" t="s">
        <v>81</v>
      </c>
      <c r="H3" s="24"/>
      <c r="I3" s="25"/>
      <c r="J3" s="13" t="s">
        <v>92</v>
      </c>
      <c r="K3" s="13" t="s">
        <v>93</v>
      </c>
      <c r="L3" s="13" t="s">
        <v>94</v>
      </c>
      <c r="M3" s="13" t="s">
        <v>95</v>
      </c>
      <c r="N3" s="21" t="s">
        <v>5</v>
      </c>
      <c r="O3" s="21"/>
      <c r="P3" s="21"/>
      <c r="Q3" s="21"/>
      <c r="R3" s="29" t="s">
        <v>82</v>
      </c>
      <c r="S3" s="30"/>
      <c r="T3" s="31"/>
      <c r="U3" s="37" t="s">
        <v>83</v>
      </c>
      <c r="V3" s="37" t="s">
        <v>84</v>
      </c>
      <c r="W3" s="22" t="s">
        <v>2</v>
      </c>
      <c r="X3" s="6"/>
      <c r="Y3" s="6"/>
    </row>
    <row r="4" spans="1:25" ht="59.25" customHeight="1" x14ac:dyDescent="0.25">
      <c r="A4" s="18"/>
      <c r="B4" s="18"/>
      <c r="C4" s="18" t="s">
        <v>6</v>
      </c>
      <c r="D4" s="18"/>
      <c r="E4" s="18" t="s">
        <v>7</v>
      </c>
      <c r="F4" s="18"/>
      <c r="G4" s="26"/>
      <c r="H4" s="27"/>
      <c r="I4" s="28"/>
      <c r="J4" s="14"/>
      <c r="K4" s="14"/>
      <c r="L4" s="14"/>
      <c r="M4" s="14"/>
      <c r="N4" s="18" t="s">
        <v>6</v>
      </c>
      <c r="O4" s="18"/>
      <c r="P4" s="18" t="s">
        <v>7</v>
      </c>
      <c r="Q4" s="18"/>
      <c r="R4" s="32"/>
      <c r="S4" s="33"/>
      <c r="T4" s="34"/>
      <c r="U4" s="38"/>
      <c r="V4" s="38"/>
      <c r="W4" s="22"/>
      <c r="X4" s="6"/>
      <c r="Y4" s="6"/>
    </row>
    <row r="5" spans="1:25" ht="20.25" x14ac:dyDescent="0.25">
      <c r="A5" s="18"/>
      <c r="B5" s="18"/>
      <c r="C5" s="5" t="s">
        <v>12</v>
      </c>
      <c r="D5" s="5" t="s">
        <v>13</v>
      </c>
      <c r="E5" s="5" t="s">
        <v>12</v>
      </c>
      <c r="F5" s="5" t="s">
        <v>13</v>
      </c>
      <c r="G5" s="5" t="s">
        <v>12</v>
      </c>
      <c r="H5" s="5" t="s">
        <v>13</v>
      </c>
      <c r="I5" s="5" t="s">
        <v>91</v>
      </c>
      <c r="J5" s="15"/>
      <c r="K5" s="15"/>
      <c r="L5" s="15"/>
      <c r="M5" s="15"/>
      <c r="N5" s="5" t="s">
        <v>12</v>
      </c>
      <c r="O5" s="5" t="s">
        <v>13</v>
      </c>
      <c r="P5" s="5" t="s">
        <v>12</v>
      </c>
      <c r="Q5" s="5" t="s">
        <v>13</v>
      </c>
      <c r="R5" s="5" t="s">
        <v>12</v>
      </c>
      <c r="S5" s="5" t="s">
        <v>13</v>
      </c>
      <c r="T5" s="5" t="s">
        <v>91</v>
      </c>
      <c r="U5" s="39"/>
      <c r="V5" s="39"/>
      <c r="W5" s="22"/>
      <c r="X5" s="6"/>
      <c r="Y5" s="6"/>
    </row>
    <row r="6" spans="1:25" ht="24.75" x14ac:dyDescent="0.5">
      <c r="A6" s="6"/>
      <c r="B6" s="40" t="s">
        <v>80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s="2" customFormat="1" x14ac:dyDescent="0.25">
      <c r="A7" s="7">
        <v>1</v>
      </c>
      <c r="B7" s="7" t="s">
        <v>14</v>
      </c>
      <c r="C7" s="7">
        <v>4640</v>
      </c>
      <c r="D7" s="7">
        <v>745</v>
      </c>
      <c r="E7" s="7">
        <v>0</v>
      </c>
      <c r="F7" s="7">
        <v>0</v>
      </c>
      <c r="G7" s="7">
        <f>C7+E7</f>
        <v>4640</v>
      </c>
      <c r="H7" s="7">
        <f>D7+F7</f>
        <v>745</v>
      </c>
      <c r="I7" s="7">
        <f>C7+D7+E7+F7</f>
        <v>5385</v>
      </c>
      <c r="J7" s="12">
        <f>H7/I7</f>
        <v>0.13834726090993502</v>
      </c>
      <c r="K7" s="12">
        <f>20%-J7</f>
        <v>6.1652739090064995E-2</v>
      </c>
      <c r="L7" s="12">
        <f>25%-J7</f>
        <v>0.11165273909006498</v>
      </c>
      <c r="M7" s="12">
        <f>30%-J7</f>
        <v>0.16165273909006497</v>
      </c>
      <c r="N7" s="7">
        <v>4005</v>
      </c>
      <c r="O7" s="7">
        <v>637</v>
      </c>
      <c r="P7" s="7">
        <v>0</v>
      </c>
      <c r="Q7" s="7">
        <v>0</v>
      </c>
      <c r="R7" s="7">
        <f>N7+P7</f>
        <v>4005</v>
      </c>
      <c r="S7" s="7">
        <f>O7+Q7</f>
        <v>637</v>
      </c>
      <c r="T7" s="7">
        <f>N7+O7+P7+Q7</f>
        <v>4642</v>
      </c>
      <c r="U7" s="7">
        <f>I7-T7</f>
        <v>743</v>
      </c>
      <c r="V7" s="12">
        <f>U7/I7</f>
        <v>0.13797585886722377</v>
      </c>
      <c r="W7" s="7">
        <v>3872</v>
      </c>
      <c r="X7" s="7"/>
      <c r="Y7" s="7"/>
    </row>
    <row r="8" spans="1:25" s="2" customFormat="1" x14ac:dyDescent="0.25">
      <c r="A8" s="7">
        <v>2</v>
      </c>
      <c r="B8" s="7" t="s">
        <v>15</v>
      </c>
      <c r="C8" s="7">
        <v>701</v>
      </c>
      <c r="D8" s="7">
        <v>90</v>
      </c>
      <c r="E8" s="7">
        <v>0</v>
      </c>
      <c r="F8" s="7">
        <v>0</v>
      </c>
      <c r="G8" s="7">
        <f t="shared" ref="G8:G18" si="0">C8+E8</f>
        <v>701</v>
      </c>
      <c r="H8" s="7">
        <f t="shared" ref="H8:H18" si="1">D8+F8</f>
        <v>90</v>
      </c>
      <c r="I8" s="7">
        <f t="shared" ref="I8:I18" si="2">C8+D8+E8+F8</f>
        <v>791</v>
      </c>
      <c r="J8" s="12">
        <f t="shared" ref="J8:J71" si="3">H8/I8</f>
        <v>0.11378002528445007</v>
      </c>
      <c r="K8" s="12">
        <f t="shared" ref="K8:K19" si="4">20%-J8</f>
        <v>8.6219974715549944E-2</v>
      </c>
      <c r="L8" s="12">
        <f t="shared" ref="L8:L19" si="5">25%-J8</f>
        <v>0.13621997471554992</v>
      </c>
      <c r="M8" s="12">
        <f t="shared" ref="M8:M19" si="6">30%-J8</f>
        <v>0.18621997471554991</v>
      </c>
      <c r="N8" s="7">
        <v>416</v>
      </c>
      <c r="O8" s="7">
        <v>50</v>
      </c>
      <c r="P8" s="7">
        <v>0</v>
      </c>
      <c r="Q8" s="7">
        <v>0</v>
      </c>
      <c r="R8" s="7">
        <f t="shared" ref="R8:R18" si="7">N8+P8</f>
        <v>416</v>
      </c>
      <c r="S8" s="7">
        <f t="shared" ref="S8:S18" si="8">O8+Q8</f>
        <v>50</v>
      </c>
      <c r="T8" s="7">
        <f t="shared" ref="T8:T18" si="9">N8+O8+P8+Q8</f>
        <v>466</v>
      </c>
      <c r="U8" s="7">
        <f t="shared" ref="U8:U18" si="10">I8-T8</f>
        <v>325</v>
      </c>
      <c r="V8" s="12">
        <f t="shared" ref="V8:V19" si="11">U8/I8</f>
        <v>0.41087231352718079</v>
      </c>
      <c r="W8" s="7">
        <v>101</v>
      </c>
      <c r="X8" s="7"/>
      <c r="Y8" s="7"/>
    </row>
    <row r="9" spans="1:25" s="2" customFormat="1" x14ac:dyDescent="0.25">
      <c r="A9" s="7">
        <v>3</v>
      </c>
      <c r="B9" s="7" t="s">
        <v>16</v>
      </c>
      <c r="C9" s="7">
        <v>23</v>
      </c>
      <c r="D9" s="7">
        <v>2</v>
      </c>
      <c r="E9" s="7">
        <v>20</v>
      </c>
      <c r="F9" s="7">
        <v>4</v>
      </c>
      <c r="G9" s="7">
        <f t="shared" si="0"/>
        <v>43</v>
      </c>
      <c r="H9" s="7">
        <f t="shared" si="1"/>
        <v>6</v>
      </c>
      <c r="I9" s="7">
        <f t="shared" si="2"/>
        <v>49</v>
      </c>
      <c r="J9" s="12">
        <f t="shared" si="3"/>
        <v>0.12244897959183673</v>
      </c>
      <c r="K9" s="12">
        <f t="shared" si="4"/>
        <v>7.7551020408163279E-2</v>
      </c>
      <c r="L9" s="12">
        <f t="shared" si="5"/>
        <v>0.12755102040816327</v>
      </c>
      <c r="M9" s="12">
        <f t="shared" si="6"/>
        <v>0.17755102040816326</v>
      </c>
      <c r="N9" s="7">
        <v>20</v>
      </c>
      <c r="O9" s="7">
        <v>2</v>
      </c>
      <c r="P9" s="7">
        <v>14</v>
      </c>
      <c r="Q9" s="7">
        <v>1</v>
      </c>
      <c r="R9" s="7">
        <f t="shared" si="7"/>
        <v>34</v>
      </c>
      <c r="S9" s="7">
        <f t="shared" si="8"/>
        <v>3</v>
      </c>
      <c r="T9" s="7">
        <f t="shared" si="9"/>
        <v>37</v>
      </c>
      <c r="U9" s="7">
        <f t="shared" si="10"/>
        <v>12</v>
      </c>
      <c r="V9" s="12">
        <f t="shared" si="11"/>
        <v>0.24489795918367346</v>
      </c>
      <c r="W9" s="7">
        <v>0</v>
      </c>
      <c r="X9" s="7"/>
      <c r="Y9" s="7"/>
    </row>
    <row r="10" spans="1:25" s="2" customFormat="1" x14ac:dyDescent="0.25">
      <c r="A10" s="7">
        <v>4</v>
      </c>
      <c r="B10" s="7" t="s">
        <v>17</v>
      </c>
      <c r="C10" s="7">
        <v>72</v>
      </c>
      <c r="D10" s="7">
        <v>10</v>
      </c>
      <c r="E10" s="7">
        <v>0</v>
      </c>
      <c r="F10" s="7">
        <v>0</v>
      </c>
      <c r="G10" s="7">
        <f t="shared" si="0"/>
        <v>72</v>
      </c>
      <c r="H10" s="7">
        <f t="shared" si="1"/>
        <v>10</v>
      </c>
      <c r="I10" s="7">
        <f t="shared" si="2"/>
        <v>82</v>
      </c>
      <c r="J10" s="12">
        <f t="shared" si="3"/>
        <v>0.12195121951219512</v>
      </c>
      <c r="K10" s="12">
        <f t="shared" si="4"/>
        <v>7.8048780487804892E-2</v>
      </c>
      <c r="L10" s="12">
        <f t="shared" si="5"/>
        <v>0.12804878048780488</v>
      </c>
      <c r="M10" s="12">
        <f t="shared" si="6"/>
        <v>0.17804878048780487</v>
      </c>
      <c r="N10" s="7">
        <v>26</v>
      </c>
      <c r="O10" s="7">
        <v>4</v>
      </c>
      <c r="P10" s="7">
        <v>0</v>
      </c>
      <c r="Q10" s="7">
        <v>0</v>
      </c>
      <c r="R10" s="7">
        <f t="shared" si="7"/>
        <v>26</v>
      </c>
      <c r="S10" s="7">
        <f t="shared" si="8"/>
        <v>4</v>
      </c>
      <c r="T10" s="7">
        <f t="shared" si="9"/>
        <v>30</v>
      </c>
      <c r="U10" s="7">
        <f t="shared" si="10"/>
        <v>52</v>
      </c>
      <c r="V10" s="12">
        <f t="shared" si="11"/>
        <v>0.63414634146341464</v>
      </c>
      <c r="W10" s="7">
        <v>6</v>
      </c>
      <c r="X10" s="7"/>
      <c r="Y10" s="7"/>
    </row>
    <row r="11" spans="1:25" s="2" customFormat="1" x14ac:dyDescent="0.25">
      <c r="A11" s="7">
        <v>5</v>
      </c>
      <c r="B11" s="7" t="s">
        <v>18</v>
      </c>
      <c r="C11" s="7">
        <v>201</v>
      </c>
      <c r="D11" s="7">
        <v>47</v>
      </c>
      <c r="E11" s="7">
        <v>0</v>
      </c>
      <c r="F11" s="7">
        <v>0</v>
      </c>
      <c r="G11" s="7">
        <f t="shared" si="0"/>
        <v>201</v>
      </c>
      <c r="H11" s="7">
        <f t="shared" si="1"/>
        <v>47</v>
      </c>
      <c r="I11" s="7">
        <f t="shared" si="2"/>
        <v>248</v>
      </c>
      <c r="J11" s="12">
        <f t="shared" si="3"/>
        <v>0.18951612903225806</v>
      </c>
      <c r="K11" s="12">
        <f t="shared" si="4"/>
        <v>1.0483870967741948E-2</v>
      </c>
      <c r="L11" s="12">
        <f t="shared" si="5"/>
        <v>6.0483870967741937E-2</v>
      </c>
      <c r="M11" s="12">
        <f t="shared" si="6"/>
        <v>0.11048387096774193</v>
      </c>
      <c r="N11" s="7">
        <v>194</v>
      </c>
      <c r="O11" s="7">
        <v>47</v>
      </c>
      <c r="P11" s="7">
        <v>0</v>
      </c>
      <c r="Q11" s="7">
        <v>0</v>
      </c>
      <c r="R11" s="7">
        <f t="shared" si="7"/>
        <v>194</v>
      </c>
      <c r="S11" s="7">
        <f t="shared" si="8"/>
        <v>47</v>
      </c>
      <c r="T11" s="7">
        <f t="shared" si="9"/>
        <v>241</v>
      </c>
      <c r="U11" s="7">
        <f t="shared" si="10"/>
        <v>7</v>
      </c>
      <c r="V11" s="12">
        <f t="shared" si="11"/>
        <v>2.8225806451612902E-2</v>
      </c>
      <c r="W11" s="7">
        <v>0</v>
      </c>
      <c r="X11" s="7"/>
      <c r="Y11" s="7"/>
    </row>
    <row r="12" spans="1:25" s="2" customFormat="1" x14ac:dyDescent="0.25">
      <c r="A12" s="7">
        <v>6</v>
      </c>
      <c r="B12" s="7" t="s">
        <v>19</v>
      </c>
      <c r="C12" s="7">
        <v>83</v>
      </c>
      <c r="D12" s="7">
        <v>13</v>
      </c>
      <c r="E12" s="7">
        <v>0</v>
      </c>
      <c r="F12" s="7">
        <v>0</v>
      </c>
      <c r="G12" s="7">
        <f t="shared" si="0"/>
        <v>83</v>
      </c>
      <c r="H12" s="7">
        <f t="shared" si="1"/>
        <v>13</v>
      </c>
      <c r="I12" s="7">
        <f t="shared" si="2"/>
        <v>96</v>
      </c>
      <c r="J12" s="12">
        <f t="shared" si="3"/>
        <v>0.13541666666666666</v>
      </c>
      <c r="K12" s="12">
        <f t="shared" si="4"/>
        <v>6.4583333333333354E-2</v>
      </c>
      <c r="L12" s="12">
        <f t="shared" si="5"/>
        <v>0.11458333333333334</v>
      </c>
      <c r="M12" s="12">
        <f t="shared" si="6"/>
        <v>0.16458333333333333</v>
      </c>
      <c r="N12" s="7">
        <v>54</v>
      </c>
      <c r="O12" s="7">
        <v>7</v>
      </c>
      <c r="P12" s="7">
        <v>0</v>
      </c>
      <c r="Q12" s="7">
        <v>0</v>
      </c>
      <c r="R12" s="7">
        <f t="shared" si="7"/>
        <v>54</v>
      </c>
      <c r="S12" s="7">
        <f t="shared" si="8"/>
        <v>7</v>
      </c>
      <c r="T12" s="7">
        <f t="shared" si="9"/>
        <v>61</v>
      </c>
      <c r="U12" s="7">
        <f t="shared" si="10"/>
        <v>35</v>
      </c>
      <c r="V12" s="12">
        <f t="shared" si="11"/>
        <v>0.36458333333333331</v>
      </c>
      <c r="W12" s="7">
        <v>0</v>
      </c>
      <c r="X12" s="7"/>
      <c r="Y12" s="7"/>
    </row>
    <row r="13" spans="1:25" s="2" customFormat="1" x14ac:dyDescent="0.25">
      <c r="A13" s="7">
        <v>7</v>
      </c>
      <c r="B13" s="7" t="s">
        <v>20</v>
      </c>
      <c r="C13" s="7">
        <v>84</v>
      </c>
      <c r="D13" s="7">
        <v>16</v>
      </c>
      <c r="E13" s="7">
        <v>54</v>
      </c>
      <c r="F13" s="7">
        <v>8</v>
      </c>
      <c r="G13" s="7">
        <f t="shared" si="0"/>
        <v>138</v>
      </c>
      <c r="H13" s="7">
        <f t="shared" si="1"/>
        <v>24</v>
      </c>
      <c r="I13" s="7">
        <f t="shared" si="2"/>
        <v>162</v>
      </c>
      <c r="J13" s="12">
        <f t="shared" si="3"/>
        <v>0.14814814814814814</v>
      </c>
      <c r="K13" s="12">
        <f t="shared" si="4"/>
        <v>5.1851851851851871E-2</v>
      </c>
      <c r="L13" s="12">
        <f t="shared" si="5"/>
        <v>0.10185185185185186</v>
      </c>
      <c r="M13" s="12">
        <f t="shared" si="6"/>
        <v>0.15185185185185185</v>
      </c>
      <c r="N13" s="7">
        <v>72</v>
      </c>
      <c r="O13" s="7">
        <v>11</v>
      </c>
      <c r="P13" s="7">
        <v>54</v>
      </c>
      <c r="Q13" s="7">
        <v>8</v>
      </c>
      <c r="R13" s="7">
        <f t="shared" si="7"/>
        <v>126</v>
      </c>
      <c r="S13" s="7">
        <f t="shared" si="8"/>
        <v>19</v>
      </c>
      <c r="T13" s="7">
        <f t="shared" si="9"/>
        <v>145</v>
      </c>
      <c r="U13" s="7">
        <f t="shared" si="10"/>
        <v>17</v>
      </c>
      <c r="V13" s="12">
        <f t="shared" si="11"/>
        <v>0.10493827160493827</v>
      </c>
      <c r="W13" s="7">
        <v>3</v>
      </c>
      <c r="X13" s="7"/>
      <c r="Y13" s="7"/>
    </row>
    <row r="14" spans="1:25" s="2" customFormat="1" x14ac:dyDescent="0.25">
      <c r="A14" s="7">
        <v>8</v>
      </c>
      <c r="B14" s="7" t="s">
        <v>21</v>
      </c>
      <c r="C14" s="7">
        <v>834</v>
      </c>
      <c r="D14" s="7">
        <v>148</v>
      </c>
      <c r="E14" s="7">
        <v>0</v>
      </c>
      <c r="F14" s="7">
        <v>0</v>
      </c>
      <c r="G14" s="7">
        <f t="shared" si="0"/>
        <v>834</v>
      </c>
      <c r="H14" s="7">
        <f t="shared" si="1"/>
        <v>148</v>
      </c>
      <c r="I14" s="7">
        <f t="shared" si="2"/>
        <v>982</v>
      </c>
      <c r="J14" s="12">
        <f t="shared" si="3"/>
        <v>0.15071283095723015</v>
      </c>
      <c r="K14" s="12">
        <f t="shared" si="4"/>
        <v>4.9287169042769863E-2</v>
      </c>
      <c r="L14" s="12">
        <f t="shared" si="5"/>
        <v>9.9287169042769852E-2</v>
      </c>
      <c r="M14" s="12">
        <f t="shared" si="6"/>
        <v>0.14928716904276984</v>
      </c>
      <c r="N14" s="7">
        <v>480</v>
      </c>
      <c r="O14" s="7">
        <v>80</v>
      </c>
      <c r="P14" s="7">
        <v>0</v>
      </c>
      <c r="Q14" s="7">
        <v>0</v>
      </c>
      <c r="R14" s="7">
        <f t="shared" si="7"/>
        <v>480</v>
      </c>
      <c r="S14" s="7">
        <f t="shared" si="8"/>
        <v>80</v>
      </c>
      <c r="T14" s="7">
        <f t="shared" si="9"/>
        <v>560</v>
      </c>
      <c r="U14" s="7">
        <f t="shared" si="10"/>
        <v>422</v>
      </c>
      <c r="V14" s="12">
        <f t="shared" si="11"/>
        <v>0.42973523421588594</v>
      </c>
      <c r="W14" s="7">
        <v>0</v>
      </c>
      <c r="X14" s="7"/>
      <c r="Y14" s="7"/>
    </row>
    <row r="15" spans="1:25" s="2" customFormat="1" x14ac:dyDescent="0.25">
      <c r="A15" s="7">
        <v>9</v>
      </c>
      <c r="B15" s="7" t="s">
        <v>22</v>
      </c>
      <c r="C15" s="7">
        <v>0</v>
      </c>
      <c r="D15" s="7">
        <v>0</v>
      </c>
      <c r="E15" s="7">
        <v>107</v>
      </c>
      <c r="F15" s="7">
        <v>0</v>
      </c>
      <c r="G15" s="7">
        <f t="shared" si="0"/>
        <v>107</v>
      </c>
      <c r="H15" s="7">
        <f t="shared" si="1"/>
        <v>0</v>
      </c>
      <c r="I15" s="7">
        <f t="shared" si="2"/>
        <v>107</v>
      </c>
      <c r="J15" s="12">
        <f t="shared" si="3"/>
        <v>0</v>
      </c>
      <c r="K15" s="12">
        <f t="shared" si="4"/>
        <v>0.2</v>
      </c>
      <c r="L15" s="12">
        <f t="shared" si="5"/>
        <v>0.25</v>
      </c>
      <c r="M15" s="12">
        <f t="shared" si="6"/>
        <v>0.3</v>
      </c>
      <c r="N15" s="7">
        <v>0</v>
      </c>
      <c r="O15" s="7">
        <v>0</v>
      </c>
      <c r="P15" s="7">
        <v>9</v>
      </c>
      <c r="Q15" s="7">
        <v>0</v>
      </c>
      <c r="R15" s="7">
        <f t="shared" si="7"/>
        <v>9</v>
      </c>
      <c r="S15" s="7">
        <f t="shared" si="8"/>
        <v>0</v>
      </c>
      <c r="T15" s="7">
        <f t="shared" si="9"/>
        <v>9</v>
      </c>
      <c r="U15" s="7">
        <f t="shared" si="10"/>
        <v>98</v>
      </c>
      <c r="V15" s="12">
        <f t="shared" si="11"/>
        <v>0.91588785046728971</v>
      </c>
      <c r="W15" s="7">
        <v>0</v>
      </c>
      <c r="X15" s="7"/>
      <c r="Y15" s="7"/>
    </row>
    <row r="16" spans="1:25" s="2" customFormat="1" x14ac:dyDescent="0.25">
      <c r="A16" s="7">
        <v>10</v>
      </c>
      <c r="B16" s="7" t="s">
        <v>26</v>
      </c>
      <c r="C16" s="7">
        <v>1838</v>
      </c>
      <c r="D16" s="7">
        <v>187</v>
      </c>
      <c r="E16" s="7">
        <v>0</v>
      </c>
      <c r="F16" s="7">
        <v>0</v>
      </c>
      <c r="G16" s="7">
        <f t="shared" si="0"/>
        <v>1838</v>
      </c>
      <c r="H16" s="7">
        <f t="shared" si="1"/>
        <v>187</v>
      </c>
      <c r="I16" s="7">
        <f t="shared" si="2"/>
        <v>2025</v>
      </c>
      <c r="J16" s="12">
        <f t="shared" si="3"/>
        <v>9.234567901234568E-2</v>
      </c>
      <c r="K16" s="12">
        <f t="shared" si="4"/>
        <v>0.10765432098765433</v>
      </c>
      <c r="L16" s="12">
        <f t="shared" si="5"/>
        <v>0.15765432098765431</v>
      </c>
      <c r="M16" s="12">
        <f t="shared" si="6"/>
        <v>0.2076543209876543</v>
      </c>
      <c r="N16" s="7">
        <v>1689</v>
      </c>
      <c r="O16" s="7">
        <v>166</v>
      </c>
      <c r="P16" s="7">
        <v>0</v>
      </c>
      <c r="Q16" s="7">
        <v>0</v>
      </c>
      <c r="R16" s="7">
        <f t="shared" si="7"/>
        <v>1689</v>
      </c>
      <c r="S16" s="7">
        <f t="shared" si="8"/>
        <v>166</v>
      </c>
      <c r="T16" s="7">
        <f t="shared" si="9"/>
        <v>1855</v>
      </c>
      <c r="U16" s="7">
        <f t="shared" si="10"/>
        <v>170</v>
      </c>
      <c r="V16" s="12">
        <f t="shared" si="11"/>
        <v>8.3950617283950618E-2</v>
      </c>
      <c r="W16" s="7">
        <v>2008</v>
      </c>
      <c r="X16" s="7"/>
      <c r="Y16" s="7"/>
    </row>
    <row r="17" spans="1:25" s="2" customFormat="1" x14ac:dyDescent="0.25">
      <c r="A17" s="7">
        <v>11</v>
      </c>
      <c r="B17" s="7" t="s">
        <v>23</v>
      </c>
      <c r="C17" s="7">
        <v>1312</v>
      </c>
      <c r="D17" s="7">
        <v>184</v>
      </c>
      <c r="E17" s="7">
        <v>0</v>
      </c>
      <c r="F17" s="7">
        <v>0</v>
      </c>
      <c r="G17" s="7">
        <f t="shared" si="0"/>
        <v>1312</v>
      </c>
      <c r="H17" s="7">
        <f t="shared" si="1"/>
        <v>184</v>
      </c>
      <c r="I17" s="7">
        <f t="shared" si="2"/>
        <v>1496</v>
      </c>
      <c r="J17" s="12">
        <f t="shared" si="3"/>
        <v>0.12299465240641712</v>
      </c>
      <c r="K17" s="12">
        <f t="shared" si="4"/>
        <v>7.7005347593582893E-2</v>
      </c>
      <c r="L17" s="12">
        <f t="shared" si="5"/>
        <v>0.1270053475935829</v>
      </c>
      <c r="M17" s="12">
        <f t="shared" si="6"/>
        <v>0.17700534759358288</v>
      </c>
      <c r="N17" s="7">
        <v>967</v>
      </c>
      <c r="O17" s="7">
        <v>105</v>
      </c>
      <c r="P17" s="7">
        <v>0</v>
      </c>
      <c r="Q17" s="7">
        <v>0</v>
      </c>
      <c r="R17" s="7">
        <f t="shared" si="7"/>
        <v>967</v>
      </c>
      <c r="S17" s="7">
        <f t="shared" si="8"/>
        <v>105</v>
      </c>
      <c r="T17" s="7">
        <f t="shared" si="9"/>
        <v>1072</v>
      </c>
      <c r="U17" s="7">
        <f t="shared" si="10"/>
        <v>424</v>
      </c>
      <c r="V17" s="12">
        <f t="shared" si="11"/>
        <v>0.28342245989304815</v>
      </c>
      <c r="W17" s="7">
        <v>333</v>
      </c>
      <c r="X17" s="7"/>
      <c r="Y17" s="7"/>
    </row>
    <row r="18" spans="1:25" s="2" customFormat="1" x14ac:dyDescent="0.25">
      <c r="A18" s="7">
        <v>12</v>
      </c>
      <c r="B18" s="7" t="s">
        <v>24</v>
      </c>
      <c r="C18" s="7">
        <v>38</v>
      </c>
      <c r="D18" s="7">
        <v>4</v>
      </c>
      <c r="E18" s="7">
        <v>0</v>
      </c>
      <c r="F18" s="7">
        <v>0</v>
      </c>
      <c r="G18" s="7">
        <f t="shared" si="0"/>
        <v>38</v>
      </c>
      <c r="H18" s="7">
        <f t="shared" si="1"/>
        <v>4</v>
      </c>
      <c r="I18" s="7">
        <f t="shared" si="2"/>
        <v>42</v>
      </c>
      <c r="J18" s="12">
        <f t="shared" si="3"/>
        <v>9.5238095238095233E-2</v>
      </c>
      <c r="K18" s="12">
        <f t="shared" si="4"/>
        <v>0.10476190476190478</v>
      </c>
      <c r="L18" s="12">
        <f t="shared" si="5"/>
        <v>0.15476190476190477</v>
      </c>
      <c r="M18" s="12">
        <f t="shared" si="6"/>
        <v>0.20476190476190476</v>
      </c>
      <c r="N18" s="7">
        <v>18</v>
      </c>
      <c r="O18" s="7">
        <v>2</v>
      </c>
      <c r="P18" s="7">
        <v>0</v>
      </c>
      <c r="Q18" s="7">
        <v>0</v>
      </c>
      <c r="R18" s="7">
        <f t="shared" si="7"/>
        <v>18</v>
      </c>
      <c r="S18" s="7">
        <f t="shared" si="8"/>
        <v>2</v>
      </c>
      <c r="T18" s="7">
        <f t="shared" si="9"/>
        <v>20</v>
      </c>
      <c r="U18" s="7">
        <f t="shared" si="10"/>
        <v>22</v>
      </c>
      <c r="V18" s="12">
        <f t="shared" si="11"/>
        <v>0.52380952380952384</v>
      </c>
      <c r="W18" s="7">
        <v>0</v>
      </c>
      <c r="X18" s="7"/>
      <c r="Y18" s="7"/>
    </row>
    <row r="19" spans="1:25" s="3" customFormat="1" ht="17.25" x14ac:dyDescent="0.3">
      <c r="A19" s="16" t="s">
        <v>25</v>
      </c>
      <c r="B19" s="17"/>
      <c r="C19" s="9">
        <f t="shared" ref="C19:Y19" si="12">SUM(C7:C18)</f>
        <v>9826</v>
      </c>
      <c r="D19" s="9">
        <f t="shared" si="12"/>
        <v>1446</v>
      </c>
      <c r="E19" s="9">
        <f t="shared" si="12"/>
        <v>181</v>
      </c>
      <c r="F19" s="9">
        <f t="shared" si="12"/>
        <v>12</v>
      </c>
      <c r="G19" s="9">
        <f t="shared" si="12"/>
        <v>10007</v>
      </c>
      <c r="H19" s="9">
        <f t="shared" si="12"/>
        <v>1458</v>
      </c>
      <c r="I19" s="9">
        <f t="shared" si="12"/>
        <v>11465</v>
      </c>
      <c r="J19" s="12">
        <f t="shared" si="3"/>
        <v>0.12716964675098125</v>
      </c>
      <c r="K19" s="12">
        <f t="shared" si="4"/>
        <v>7.2830353249018764E-2</v>
      </c>
      <c r="L19" s="12">
        <f t="shared" si="5"/>
        <v>0.12283035324901875</v>
      </c>
      <c r="M19" s="12">
        <f t="shared" si="6"/>
        <v>0.17283035324901874</v>
      </c>
      <c r="N19" s="9">
        <f t="shared" si="12"/>
        <v>7941</v>
      </c>
      <c r="O19" s="9">
        <f t="shared" si="12"/>
        <v>1111</v>
      </c>
      <c r="P19" s="9">
        <f t="shared" si="12"/>
        <v>77</v>
      </c>
      <c r="Q19" s="9">
        <f t="shared" si="12"/>
        <v>9</v>
      </c>
      <c r="R19" s="9">
        <f t="shared" si="12"/>
        <v>8018</v>
      </c>
      <c r="S19" s="9">
        <f t="shared" si="12"/>
        <v>1120</v>
      </c>
      <c r="T19" s="9">
        <f t="shared" si="12"/>
        <v>9138</v>
      </c>
      <c r="U19" s="9">
        <f t="shared" si="12"/>
        <v>2327</v>
      </c>
      <c r="V19" s="12">
        <f t="shared" si="11"/>
        <v>0.20296554731792413</v>
      </c>
      <c r="W19" s="9">
        <f t="shared" si="12"/>
        <v>6323</v>
      </c>
      <c r="X19" s="9">
        <f t="shared" si="12"/>
        <v>0</v>
      </c>
      <c r="Y19" s="9">
        <f t="shared" si="12"/>
        <v>0</v>
      </c>
    </row>
    <row r="20" spans="1:25" s="4" customFormat="1" ht="24.75" x14ac:dyDescent="0.5">
      <c r="A20" s="11"/>
      <c r="B20" s="40" t="s">
        <v>27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</row>
    <row r="21" spans="1:25" s="2" customFormat="1" x14ac:dyDescent="0.25">
      <c r="A21" s="7">
        <v>13</v>
      </c>
      <c r="B21" s="7" t="s">
        <v>28</v>
      </c>
      <c r="C21" s="7">
        <v>1253</v>
      </c>
      <c r="D21" s="7">
        <v>260</v>
      </c>
      <c r="E21" s="7">
        <v>2456</v>
      </c>
      <c r="F21" s="7">
        <v>55</v>
      </c>
      <c r="G21" s="7">
        <f t="shared" ref="G21:G23" si="13">C21+E21</f>
        <v>3709</v>
      </c>
      <c r="H21" s="7">
        <f t="shared" ref="H21:H23" si="14">D21+F21</f>
        <v>315</v>
      </c>
      <c r="I21" s="7">
        <f t="shared" ref="I21:I23" si="15">C21+D21+E21+F21</f>
        <v>4024</v>
      </c>
      <c r="J21" s="12">
        <f t="shared" si="3"/>
        <v>7.8280318091451292E-2</v>
      </c>
      <c r="K21" s="12">
        <f t="shared" ref="K21:K24" si="16">20%-J21</f>
        <v>0.12171968190854872</v>
      </c>
      <c r="L21" s="12">
        <f t="shared" ref="L21:L24" si="17">25%-J21</f>
        <v>0.17171968190854869</v>
      </c>
      <c r="M21" s="12">
        <f t="shared" ref="M21:M24" si="18">30%-J21</f>
        <v>0.22171968190854868</v>
      </c>
      <c r="N21" s="7">
        <v>1253</v>
      </c>
      <c r="O21" s="7">
        <v>260</v>
      </c>
      <c r="P21" s="7">
        <v>1884</v>
      </c>
      <c r="Q21" s="7">
        <v>41</v>
      </c>
      <c r="R21" s="7">
        <f t="shared" ref="R21:R23" si="19">N21+P21</f>
        <v>3137</v>
      </c>
      <c r="S21" s="7">
        <f t="shared" ref="S21:S23" si="20">O21+Q21</f>
        <v>301</v>
      </c>
      <c r="T21" s="7">
        <f t="shared" ref="T21:T23" si="21">N21+O21+P21+Q21</f>
        <v>3438</v>
      </c>
      <c r="U21" s="7">
        <f t="shared" ref="U21:U23" si="22">I21-T21</f>
        <v>586</v>
      </c>
      <c r="V21" s="12">
        <f t="shared" ref="V21:V24" si="23">U21/I21</f>
        <v>0.14562624254473161</v>
      </c>
      <c r="W21" s="7">
        <v>0</v>
      </c>
      <c r="X21" s="7"/>
      <c r="Y21" s="7"/>
    </row>
    <row r="22" spans="1:25" s="2" customFormat="1" hidden="1" x14ac:dyDescent="0.25">
      <c r="A22" s="7">
        <v>14</v>
      </c>
      <c r="B22" s="7" t="s">
        <v>29</v>
      </c>
      <c r="C22" s="7">
        <v>0</v>
      </c>
      <c r="D22" s="7">
        <v>0</v>
      </c>
      <c r="E22" s="7">
        <v>0</v>
      </c>
      <c r="F22" s="7">
        <v>0</v>
      </c>
      <c r="G22" s="7">
        <f t="shared" si="13"/>
        <v>0</v>
      </c>
      <c r="H22" s="7">
        <f t="shared" si="14"/>
        <v>0</v>
      </c>
      <c r="I22" s="7">
        <f t="shared" si="15"/>
        <v>0</v>
      </c>
      <c r="J22" s="12" t="e">
        <f t="shared" si="3"/>
        <v>#DIV/0!</v>
      </c>
      <c r="K22" s="12" t="e">
        <f t="shared" si="16"/>
        <v>#DIV/0!</v>
      </c>
      <c r="L22" s="12" t="e">
        <f t="shared" si="17"/>
        <v>#DIV/0!</v>
      </c>
      <c r="M22" s="12" t="e">
        <f t="shared" si="18"/>
        <v>#DIV/0!</v>
      </c>
      <c r="N22" s="7">
        <v>0</v>
      </c>
      <c r="O22" s="7">
        <v>0</v>
      </c>
      <c r="P22" s="7">
        <v>0</v>
      </c>
      <c r="Q22" s="7">
        <v>0</v>
      </c>
      <c r="R22" s="7">
        <f t="shared" si="19"/>
        <v>0</v>
      </c>
      <c r="S22" s="7">
        <f t="shared" si="20"/>
        <v>0</v>
      </c>
      <c r="T22" s="7">
        <f t="shared" si="21"/>
        <v>0</v>
      </c>
      <c r="U22" s="7">
        <f t="shared" si="22"/>
        <v>0</v>
      </c>
      <c r="V22" s="12" t="e">
        <f t="shared" si="23"/>
        <v>#DIV/0!</v>
      </c>
      <c r="W22" s="7">
        <v>0</v>
      </c>
      <c r="X22" s="7"/>
      <c r="Y22" s="7"/>
    </row>
    <row r="23" spans="1:25" s="2" customFormat="1" x14ac:dyDescent="0.25">
      <c r="A23" s="7">
        <v>14</v>
      </c>
      <c r="B23" s="7" t="s">
        <v>30</v>
      </c>
      <c r="C23" s="7">
        <v>0</v>
      </c>
      <c r="D23" s="7">
        <v>0</v>
      </c>
      <c r="E23" s="7">
        <v>0</v>
      </c>
      <c r="F23" s="7">
        <v>0</v>
      </c>
      <c r="G23" s="7">
        <f t="shared" si="13"/>
        <v>0</v>
      </c>
      <c r="H23" s="7">
        <f t="shared" si="14"/>
        <v>0</v>
      </c>
      <c r="I23" s="7">
        <f t="shared" si="15"/>
        <v>0</v>
      </c>
      <c r="J23" s="12">
        <v>0</v>
      </c>
      <c r="K23" s="12">
        <f t="shared" si="16"/>
        <v>0.2</v>
      </c>
      <c r="L23" s="12">
        <f t="shared" si="17"/>
        <v>0.25</v>
      </c>
      <c r="M23" s="12">
        <f t="shared" si="18"/>
        <v>0.3</v>
      </c>
      <c r="N23" s="7">
        <v>0</v>
      </c>
      <c r="O23" s="7">
        <v>0</v>
      </c>
      <c r="P23" s="7">
        <v>0</v>
      </c>
      <c r="Q23" s="7">
        <v>0</v>
      </c>
      <c r="R23" s="7">
        <f t="shared" si="19"/>
        <v>0</v>
      </c>
      <c r="S23" s="7">
        <f t="shared" si="20"/>
        <v>0</v>
      </c>
      <c r="T23" s="7">
        <f t="shared" si="21"/>
        <v>0</v>
      </c>
      <c r="U23" s="7">
        <f t="shared" si="22"/>
        <v>0</v>
      </c>
      <c r="V23" s="12">
        <v>0</v>
      </c>
      <c r="W23" s="7">
        <v>0</v>
      </c>
      <c r="X23" s="7"/>
      <c r="Y23" s="7"/>
    </row>
    <row r="24" spans="1:25" s="3" customFormat="1" ht="17.25" x14ac:dyDescent="0.3">
      <c r="A24" s="16" t="s">
        <v>25</v>
      </c>
      <c r="B24" s="17"/>
      <c r="C24" s="9">
        <f t="shared" ref="C24:Y24" si="24">SUM(C21:C23)</f>
        <v>1253</v>
      </c>
      <c r="D24" s="9">
        <f t="shared" si="24"/>
        <v>260</v>
      </c>
      <c r="E24" s="9">
        <f t="shared" si="24"/>
        <v>2456</v>
      </c>
      <c r="F24" s="9">
        <f t="shared" si="24"/>
        <v>55</v>
      </c>
      <c r="G24" s="9">
        <f t="shared" si="24"/>
        <v>3709</v>
      </c>
      <c r="H24" s="9">
        <f t="shared" si="24"/>
        <v>315</v>
      </c>
      <c r="I24" s="9">
        <f t="shared" si="24"/>
        <v>4024</v>
      </c>
      <c r="J24" s="12">
        <f t="shared" si="3"/>
        <v>7.8280318091451292E-2</v>
      </c>
      <c r="K24" s="12">
        <f t="shared" si="16"/>
        <v>0.12171968190854872</v>
      </c>
      <c r="L24" s="12">
        <f t="shared" si="17"/>
        <v>0.17171968190854869</v>
      </c>
      <c r="M24" s="12">
        <f t="shared" si="18"/>
        <v>0.22171968190854868</v>
      </c>
      <c r="N24" s="9">
        <f t="shared" si="24"/>
        <v>1253</v>
      </c>
      <c r="O24" s="9">
        <f t="shared" si="24"/>
        <v>260</v>
      </c>
      <c r="P24" s="9">
        <f t="shared" si="24"/>
        <v>1884</v>
      </c>
      <c r="Q24" s="9">
        <f t="shared" si="24"/>
        <v>41</v>
      </c>
      <c r="R24" s="9">
        <f t="shared" si="24"/>
        <v>3137</v>
      </c>
      <c r="S24" s="9">
        <f t="shared" si="24"/>
        <v>301</v>
      </c>
      <c r="T24" s="9">
        <f t="shared" si="24"/>
        <v>3438</v>
      </c>
      <c r="U24" s="9">
        <f t="shared" si="24"/>
        <v>586</v>
      </c>
      <c r="V24" s="12">
        <f t="shared" si="23"/>
        <v>0.14562624254473161</v>
      </c>
      <c r="W24" s="9">
        <f t="shared" si="24"/>
        <v>0</v>
      </c>
      <c r="X24" s="9">
        <f t="shared" si="24"/>
        <v>0</v>
      </c>
      <c r="Y24" s="9">
        <f t="shared" si="24"/>
        <v>0</v>
      </c>
    </row>
    <row r="25" spans="1:25" s="4" customFormat="1" ht="24.75" x14ac:dyDescent="0.5">
      <c r="A25" s="11"/>
      <c r="B25" s="40" t="s">
        <v>31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</row>
    <row r="26" spans="1:25" s="2" customFormat="1" x14ac:dyDescent="0.25">
      <c r="A26" s="7">
        <v>15</v>
      </c>
      <c r="B26" s="7" t="s">
        <v>32</v>
      </c>
      <c r="C26" s="7">
        <v>1926</v>
      </c>
      <c r="D26" s="7">
        <v>534</v>
      </c>
      <c r="E26" s="7">
        <v>0</v>
      </c>
      <c r="F26" s="7">
        <v>0</v>
      </c>
      <c r="G26" s="7">
        <f t="shared" ref="G26" si="25">C26+E26</f>
        <v>1926</v>
      </c>
      <c r="H26" s="7">
        <f t="shared" ref="H26" si="26">D26+F26</f>
        <v>534</v>
      </c>
      <c r="I26" s="7">
        <f>C26+D26+E26+F26</f>
        <v>2460</v>
      </c>
      <c r="J26" s="12">
        <f t="shared" si="3"/>
        <v>0.21707317073170732</v>
      </c>
      <c r="K26" s="12">
        <f t="shared" ref="K26:K27" si="27">20%-J26</f>
        <v>-1.7073170731707304E-2</v>
      </c>
      <c r="L26" s="12">
        <f t="shared" ref="L26:L27" si="28">25%-J26</f>
        <v>3.2926829268292684E-2</v>
      </c>
      <c r="M26" s="12">
        <f t="shared" ref="M26:M27" si="29">30%-J26</f>
        <v>8.2926829268292673E-2</v>
      </c>
      <c r="N26" s="7">
        <v>1470</v>
      </c>
      <c r="O26" s="7">
        <v>385</v>
      </c>
      <c r="P26" s="7">
        <v>0</v>
      </c>
      <c r="Q26" s="7">
        <v>0</v>
      </c>
      <c r="R26" s="7">
        <f t="shared" ref="R26" si="30">N26+P26</f>
        <v>1470</v>
      </c>
      <c r="S26" s="7">
        <f t="shared" ref="S26" si="31">O26+Q26</f>
        <v>385</v>
      </c>
      <c r="T26" s="7">
        <f>N26+O26+P26+Q26</f>
        <v>1855</v>
      </c>
      <c r="U26" s="7">
        <f t="shared" ref="U26" si="32">I26-T26</f>
        <v>605</v>
      </c>
      <c r="V26" s="12">
        <f t="shared" ref="V26:V27" si="33">U26/I26</f>
        <v>0.2459349593495935</v>
      </c>
      <c r="W26" s="7">
        <v>2306</v>
      </c>
      <c r="X26" s="7"/>
      <c r="Y26" s="7"/>
    </row>
    <row r="27" spans="1:25" s="3" customFormat="1" ht="17.25" x14ac:dyDescent="0.3">
      <c r="A27" s="16" t="s">
        <v>25</v>
      </c>
      <c r="B27" s="17"/>
      <c r="C27" s="9">
        <f t="shared" ref="C27:Y27" si="34">SUM(C26:C26)</f>
        <v>1926</v>
      </c>
      <c r="D27" s="9">
        <f t="shared" si="34"/>
        <v>534</v>
      </c>
      <c r="E27" s="9">
        <f t="shared" si="34"/>
        <v>0</v>
      </c>
      <c r="F27" s="9">
        <f t="shared" si="34"/>
        <v>0</v>
      </c>
      <c r="G27" s="9">
        <f t="shared" si="34"/>
        <v>1926</v>
      </c>
      <c r="H27" s="9">
        <f t="shared" si="34"/>
        <v>534</v>
      </c>
      <c r="I27" s="9">
        <f t="shared" si="34"/>
        <v>2460</v>
      </c>
      <c r="J27" s="12">
        <f t="shared" si="3"/>
        <v>0.21707317073170732</v>
      </c>
      <c r="K27" s="12">
        <f t="shared" si="27"/>
        <v>-1.7073170731707304E-2</v>
      </c>
      <c r="L27" s="12">
        <f t="shared" si="28"/>
        <v>3.2926829268292684E-2</v>
      </c>
      <c r="M27" s="12">
        <f t="shared" si="29"/>
        <v>8.2926829268292673E-2</v>
      </c>
      <c r="N27" s="9">
        <f t="shared" si="34"/>
        <v>1470</v>
      </c>
      <c r="O27" s="9">
        <f t="shared" si="34"/>
        <v>385</v>
      </c>
      <c r="P27" s="9">
        <f t="shared" si="34"/>
        <v>0</v>
      </c>
      <c r="Q27" s="9">
        <f t="shared" si="34"/>
        <v>0</v>
      </c>
      <c r="R27" s="9">
        <f t="shared" si="34"/>
        <v>1470</v>
      </c>
      <c r="S27" s="9">
        <f t="shared" si="34"/>
        <v>385</v>
      </c>
      <c r="T27" s="9">
        <f t="shared" si="34"/>
        <v>1855</v>
      </c>
      <c r="U27" s="9">
        <f t="shared" si="34"/>
        <v>605</v>
      </c>
      <c r="V27" s="12">
        <f t="shared" si="33"/>
        <v>0.2459349593495935</v>
      </c>
      <c r="W27" s="9">
        <f t="shared" si="34"/>
        <v>2306</v>
      </c>
      <c r="X27" s="9">
        <f t="shared" si="34"/>
        <v>0</v>
      </c>
      <c r="Y27" s="9">
        <f t="shared" si="34"/>
        <v>0</v>
      </c>
    </row>
    <row r="28" spans="1:25" s="4" customFormat="1" ht="24.75" x14ac:dyDescent="0.5">
      <c r="A28" s="11"/>
      <c r="B28" s="40" t="s">
        <v>33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</row>
    <row r="29" spans="1:25" s="2" customFormat="1" x14ac:dyDescent="0.25">
      <c r="A29" s="7">
        <v>16</v>
      </c>
      <c r="B29" s="7" t="s">
        <v>34</v>
      </c>
      <c r="C29" s="7">
        <v>29</v>
      </c>
      <c r="D29" s="7">
        <v>12</v>
      </c>
      <c r="E29" s="7">
        <v>2133</v>
      </c>
      <c r="F29" s="7">
        <v>132</v>
      </c>
      <c r="G29" s="7">
        <f t="shared" ref="G29:G50" si="35">C29+E29</f>
        <v>2162</v>
      </c>
      <c r="H29" s="7">
        <f t="shared" ref="H29:H50" si="36">D29+F29</f>
        <v>144</v>
      </c>
      <c r="I29" s="7">
        <f t="shared" ref="I29:I50" si="37">C29+D29+E29+F29</f>
        <v>2306</v>
      </c>
      <c r="J29" s="12">
        <f t="shared" si="3"/>
        <v>6.2445793581960105E-2</v>
      </c>
      <c r="K29" s="12">
        <f t="shared" ref="K29:K51" si="38">20%-J29</f>
        <v>0.13755420641803989</v>
      </c>
      <c r="L29" s="12">
        <f t="shared" ref="L29:L51" si="39">25%-J29</f>
        <v>0.18755420641803988</v>
      </c>
      <c r="M29" s="12">
        <f t="shared" ref="M29:M51" si="40">30%-J29</f>
        <v>0.23755420641803987</v>
      </c>
      <c r="N29" s="7">
        <v>28</v>
      </c>
      <c r="O29" s="7">
        <v>12</v>
      </c>
      <c r="P29" s="7">
        <v>2092</v>
      </c>
      <c r="Q29" s="7">
        <v>129</v>
      </c>
      <c r="R29" s="7">
        <f t="shared" ref="R29:R50" si="41">N29+P29</f>
        <v>2120</v>
      </c>
      <c r="S29" s="7">
        <f t="shared" ref="S29:S50" si="42">O29+Q29</f>
        <v>141</v>
      </c>
      <c r="T29" s="7">
        <f t="shared" ref="T29:T50" si="43">N29+O29+P29+Q29</f>
        <v>2261</v>
      </c>
      <c r="U29" s="7">
        <f t="shared" ref="U29:U50" si="44">I29-T29</f>
        <v>45</v>
      </c>
      <c r="V29" s="12">
        <f t="shared" ref="V29:V51" si="45">U29/I29</f>
        <v>1.9514310494362534E-2</v>
      </c>
      <c r="W29" s="7">
        <v>1048</v>
      </c>
      <c r="X29" s="7"/>
      <c r="Y29" s="7"/>
    </row>
    <row r="30" spans="1:25" s="2" customFormat="1" x14ac:dyDescent="0.25">
      <c r="A30" s="7">
        <v>17</v>
      </c>
      <c r="B30" s="7" t="s">
        <v>35</v>
      </c>
      <c r="C30" s="7">
        <v>0</v>
      </c>
      <c r="D30" s="7">
        <v>0</v>
      </c>
      <c r="E30" s="7">
        <v>0</v>
      </c>
      <c r="F30" s="7">
        <v>0</v>
      </c>
      <c r="G30" s="7">
        <f t="shared" si="35"/>
        <v>0</v>
      </c>
      <c r="H30" s="7">
        <f t="shared" si="36"/>
        <v>0</v>
      </c>
      <c r="I30" s="7">
        <f t="shared" si="37"/>
        <v>0</v>
      </c>
      <c r="J30" s="12">
        <v>0</v>
      </c>
      <c r="K30" s="12">
        <f t="shared" si="38"/>
        <v>0.2</v>
      </c>
      <c r="L30" s="12">
        <f t="shared" si="39"/>
        <v>0.25</v>
      </c>
      <c r="M30" s="12">
        <f t="shared" si="40"/>
        <v>0.3</v>
      </c>
      <c r="N30" s="7">
        <v>0</v>
      </c>
      <c r="O30" s="7">
        <v>0</v>
      </c>
      <c r="P30" s="7">
        <v>0</v>
      </c>
      <c r="Q30" s="7">
        <v>0</v>
      </c>
      <c r="R30" s="7">
        <f t="shared" si="41"/>
        <v>0</v>
      </c>
      <c r="S30" s="7">
        <f t="shared" si="42"/>
        <v>0</v>
      </c>
      <c r="T30" s="7">
        <f t="shared" si="43"/>
        <v>0</v>
      </c>
      <c r="U30" s="7">
        <f t="shared" si="44"/>
        <v>0</v>
      </c>
      <c r="V30" s="12">
        <v>0</v>
      </c>
      <c r="W30" s="7">
        <v>0</v>
      </c>
      <c r="X30" s="7"/>
      <c r="Y30" s="7"/>
    </row>
    <row r="31" spans="1:25" s="2" customFormat="1" x14ac:dyDescent="0.25">
      <c r="A31" s="7">
        <v>18</v>
      </c>
      <c r="B31" s="7" t="s">
        <v>36</v>
      </c>
      <c r="C31" s="7">
        <v>0</v>
      </c>
      <c r="D31" s="7">
        <v>0</v>
      </c>
      <c r="E31" s="7">
        <v>0</v>
      </c>
      <c r="F31" s="7">
        <v>0</v>
      </c>
      <c r="G31" s="7">
        <f t="shared" si="35"/>
        <v>0</v>
      </c>
      <c r="H31" s="7">
        <f t="shared" si="36"/>
        <v>0</v>
      </c>
      <c r="I31" s="7">
        <f t="shared" si="37"/>
        <v>0</v>
      </c>
      <c r="J31" s="12">
        <v>0</v>
      </c>
      <c r="K31" s="12">
        <f t="shared" si="38"/>
        <v>0.2</v>
      </c>
      <c r="L31" s="12">
        <f t="shared" si="39"/>
        <v>0.25</v>
      </c>
      <c r="M31" s="12">
        <f t="shared" si="40"/>
        <v>0.3</v>
      </c>
      <c r="N31" s="7">
        <v>0</v>
      </c>
      <c r="O31" s="7">
        <v>0</v>
      </c>
      <c r="P31" s="7">
        <v>0</v>
      </c>
      <c r="Q31" s="7">
        <v>0</v>
      </c>
      <c r="R31" s="7">
        <f t="shared" si="41"/>
        <v>0</v>
      </c>
      <c r="S31" s="7">
        <f t="shared" si="42"/>
        <v>0</v>
      </c>
      <c r="T31" s="7">
        <f t="shared" si="43"/>
        <v>0</v>
      </c>
      <c r="U31" s="7">
        <f t="shared" si="44"/>
        <v>0</v>
      </c>
      <c r="V31" s="12">
        <v>0</v>
      </c>
      <c r="W31" s="7">
        <v>0</v>
      </c>
      <c r="X31" s="7"/>
      <c r="Y31" s="7"/>
    </row>
    <row r="32" spans="1:25" s="2" customFormat="1" x14ac:dyDescent="0.25">
      <c r="A32" s="7">
        <v>19</v>
      </c>
      <c r="B32" s="7" t="s">
        <v>37</v>
      </c>
      <c r="C32" s="7">
        <v>0</v>
      </c>
      <c r="D32" s="7">
        <v>0</v>
      </c>
      <c r="E32" s="7">
        <v>0</v>
      </c>
      <c r="F32" s="7">
        <v>0</v>
      </c>
      <c r="G32" s="7">
        <f t="shared" si="35"/>
        <v>0</v>
      </c>
      <c r="H32" s="7">
        <f t="shared" si="36"/>
        <v>0</v>
      </c>
      <c r="I32" s="7">
        <f t="shared" si="37"/>
        <v>0</v>
      </c>
      <c r="J32" s="12">
        <v>0</v>
      </c>
      <c r="K32" s="12">
        <f t="shared" si="38"/>
        <v>0.2</v>
      </c>
      <c r="L32" s="12">
        <f t="shared" si="39"/>
        <v>0.25</v>
      </c>
      <c r="M32" s="12">
        <f t="shared" si="40"/>
        <v>0.3</v>
      </c>
      <c r="N32" s="7">
        <v>0</v>
      </c>
      <c r="O32" s="7">
        <v>0</v>
      </c>
      <c r="P32" s="7">
        <v>0</v>
      </c>
      <c r="Q32" s="7">
        <v>0</v>
      </c>
      <c r="R32" s="7">
        <f t="shared" si="41"/>
        <v>0</v>
      </c>
      <c r="S32" s="7">
        <f t="shared" si="42"/>
        <v>0</v>
      </c>
      <c r="T32" s="7">
        <f t="shared" si="43"/>
        <v>0</v>
      </c>
      <c r="U32" s="7">
        <f t="shared" si="44"/>
        <v>0</v>
      </c>
      <c r="V32" s="12">
        <v>0</v>
      </c>
      <c r="W32" s="7">
        <v>0</v>
      </c>
      <c r="X32" s="7"/>
      <c r="Y32" s="7"/>
    </row>
    <row r="33" spans="1:25" s="2" customFormat="1" x14ac:dyDescent="0.25">
      <c r="A33" s="7">
        <v>20</v>
      </c>
      <c r="B33" s="7" t="s">
        <v>38</v>
      </c>
      <c r="C33" s="7">
        <v>0</v>
      </c>
      <c r="D33" s="7">
        <v>0</v>
      </c>
      <c r="E33" s="7">
        <v>0</v>
      </c>
      <c r="F33" s="7">
        <v>0</v>
      </c>
      <c r="G33" s="7">
        <f t="shared" si="35"/>
        <v>0</v>
      </c>
      <c r="H33" s="7">
        <f t="shared" si="36"/>
        <v>0</v>
      </c>
      <c r="I33" s="7">
        <f t="shared" si="37"/>
        <v>0</v>
      </c>
      <c r="J33" s="12">
        <v>0</v>
      </c>
      <c r="K33" s="12">
        <f t="shared" si="38"/>
        <v>0.2</v>
      </c>
      <c r="L33" s="12">
        <f t="shared" si="39"/>
        <v>0.25</v>
      </c>
      <c r="M33" s="12">
        <f t="shared" si="40"/>
        <v>0.3</v>
      </c>
      <c r="N33" s="7">
        <v>0</v>
      </c>
      <c r="O33" s="7">
        <v>0</v>
      </c>
      <c r="P33" s="7">
        <v>0</v>
      </c>
      <c r="Q33" s="7">
        <v>0</v>
      </c>
      <c r="R33" s="7">
        <f t="shared" si="41"/>
        <v>0</v>
      </c>
      <c r="S33" s="7">
        <f t="shared" si="42"/>
        <v>0</v>
      </c>
      <c r="T33" s="7">
        <f t="shared" si="43"/>
        <v>0</v>
      </c>
      <c r="U33" s="7">
        <f t="shared" si="44"/>
        <v>0</v>
      </c>
      <c r="V33" s="12">
        <v>0</v>
      </c>
      <c r="W33" s="7">
        <v>0</v>
      </c>
      <c r="X33" s="7"/>
      <c r="Y33" s="7"/>
    </row>
    <row r="34" spans="1:25" s="2" customFormat="1" x14ac:dyDescent="0.25">
      <c r="A34" s="7">
        <v>21</v>
      </c>
      <c r="B34" s="7" t="s">
        <v>39</v>
      </c>
      <c r="C34" s="7">
        <v>0</v>
      </c>
      <c r="D34" s="7">
        <v>0</v>
      </c>
      <c r="E34" s="7">
        <v>0</v>
      </c>
      <c r="F34" s="7">
        <v>0</v>
      </c>
      <c r="G34" s="7">
        <f t="shared" si="35"/>
        <v>0</v>
      </c>
      <c r="H34" s="7">
        <f t="shared" si="36"/>
        <v>0</v>
      </c>
      <c r="I34" s="7">
        <f t="shared" si="37"/>
        <v>0</v>
      </c>
      <c r="J34" s="12">
        <v>0</v>
      </c>
      <c r="K34" s="12">
        <f t="shared" si="38"/>
        <v>0.2</v>
      </c>
      <c r="L34" s="12">
        <f t="shared" si="39"/>
        <v>0.25</v>
      </c>
      <c r="M34" s="12">
        <f t="shared" si="40"/>
        <v>0.3</v>
      </c>
      <c r="N34" s="7">
        <v>0</v>
      </c>
      <c r="O34" s="7">
        <v>0</v>
      </c>
      <c r="P34" s="7">
        <v>0</v>
      </c>
      <c r="Q34" s="7">
        <v>0</v>
      </c>
      <c r="R34" s="7">
        <f t="shared" si="41"/>
        <v>0</v>
      </c>
      <c r="S34" s="7">
        <f t="shared" si="42"/>
        <v>0</v>
      </c>
      <c r="T34" s="7">
        <f t="shared" si="43"/>
        <v>0</v>
      </c>
      <c r="U34" s="7">
        <f t="shared" si="44"/>
        <v>0</v>
      </c>
      <c r="V34" s="12">
        <v>0</v>
      </c>
      <c r="W34" s="7">
        <v>0</v>
      </c>
      <c r="X34" s="7"/>
      <c r="Y34" s="7"/>
    </row>
    <row r="35" spans="1:25" s="2" customFormat="1" x14ac:dyDescent="0.25">
      <c r="A35" s="7">
        <v>22</v>
      </c>
      <c r="B35" s="7" t="s">
        <v>40</v>
      </c>
      <c r="C35" s="7">
        <v>380</v>
      </c>
      <c r="D35" s="7">
        <v>13</v>
      </c>
      <c r="E35" s="7">
        <v>33</v>
      </c>
      <c r="F35" s="7">
        <v>0</v>
      </c>
      <c r="G35" s="7">
        <f t="shared" si="35"/>
        <v>413</v>
      </c>
      <c r="H35" s="7">
        <f t="shared" si="36"/>
        <v>13</v>
      </c>
      <c r="I35" s="7">
        <f t="shared" si="37"/>
        <v>426</v>
      </c>
      <c r="J35" s="12">
        <f t="shared" si="3"/>
        <v>3.0516431924882629E-2</v>
      </c>
      <c r="K35" s="12">
        <f t="shared" si="38"/>
        <v>0.16948356807511739</v>
      </c>
      <c r="L35" s="12">
        <f t="shared" si="39"/>
        <v>0.21948356807511737</v>
      </c>
      <c r="M35" s="12">
        <f t="shared" si="40"/>
        <v>0.26948356807511736</v>
      </c>
      <c r="N35" s="7">
        <v>209</v>
      </c>
      <c r="O35" s="7">
        <v>10</v>
      </c>
      <c r="P35" s="7">
        <v>33</v>
      </c>
      <c r="Q35" s="7">
        <v>0</v>
      </c>
      <c r="R35" s="7">
        <f t="shared" si="41"/>
        <v>242</v>
      </c>
      <c r="S35" s="7">
        <f t="shared" si="42"/>
        <v>10</v>
      </c>
      <c r="T35" s="7">
        <f t="shared" si="43"/>
        <v>252</v>
      </c>
      <c r="U35" s="7">
        <f t="shared" si="44"/>
        <v>174</v>
      </c>
      <c r="V35" s="12">
        <f t="shared" si="45"/>
        <v>0.40845070422535212</v>
      </c>
      <c r="W35" s="7">
        <v>25</v>
      </c>
      <c r="X35" s="7"/>
      <c r="Y35" s="7"/>
    </row>
    <row r="36" spans="1:25" s="2" customFormat="1" x14ac:dyDescent="0.25">
      <c r="A36" s="7">
        <v>23</v>
      </c>
      <c r="B36" s="7" t="s">
        <v>41</v>
      </c>
      <c r="C36" s="7">
        <v>0</v>
      </c>
      <c r="D36" s="7">
        <v>0</v>
      </c>
      <c r="E36" s="7">
        <v>0</v>
      </c>
      <c r="F36" s="7">
        <v>0</v>
      </c>
      <c r="G36" s="7">
        <f t="shared" si="35"/>
        <v>0</v>
      </c>
      <c r="H36" s="7">
        <f t="shared" si="36"/>
        <v>0</v>
      </c>
      <c r="I36" s="7">
        <f t="shared" si="37"/>
        <v>0</v>
      </c>
      <c r="J36" s="12">
        <v>0</v>
      </c>
      <c r="K36" s="12">
        <f t="shared" si="38"/>
        <v>0.2</v>
      </c>
      <c r="L36" s="12">
        <f t="shared" si="39"/>
        <v>0.25</v>
      </c>
      <c r="M36" s="12">
        <f t="shared" si="40"/>
        <v>0.3</v>
      </c>
      <c r="N36" s="7">
        <v>0</v>
      </c>
      <c r="O36" s="7">
        <v>0</v>
      </c>
      <c r="P36" s="7">
        <v>0</v>
      </c>
      <c r="Q36" s="7">
        <v>0</v>
      </c>
      <c r="R36" s="7">
        <f t="shared" si="41"/>
        <v>0</v>
      </c>
      <c r="S36" s="7">
        <f t="shared" si="42"/>
        <v>0</v>
      </c>
      <c r="T36" s="7">
        <f t="shared" si="43"/>
        <v>0</v>
      </c>
      <c r="U36" s="7">
        <f t="shared" si="44"/>
        <v>0</v>
      </c>
      <c r="V36" s="12">
        <v>0</v>
      </c>
      <c r="W36" s="7">
        <v>0</v>
      </c>
      <c r="X36" s="7"/>
      <c r="Y36" s="7"/>
    </row>
    <row r="37" spans="1:25" s="2" customFormat="1" x14ac:dyDescent="0.25">
      <c r="A37" s="7">
        <v>24</v>
      </c>
      <c r="B37" s="7" t="s">
        <v>42</v>
      </c>
      <c r="C37" s="7">
        <v>0</v>
      </c>
      <c r="D37" s="7">
        <v>0</v>
      </c>
      <c r="E37" s="7">
        <v>56</v>
      </c>
      <c r="F37" s="7">
        <v>0</v>
      </c>
      <c r="G37" s="7">
        <f t="shared" si="35"/>
        <v>56</v>
      </c>
      <c r="H37" s="7">
        <f t="shared" si="36"/>
        <v>0</v>
      </c>
      <c r="I37" s="7">
        <f t="shared" si="37"/>
        <v>56</v>
      </c>
      <c r="J37" s="12">
        <f t="shared" si="3"/>
        <v>0</v>
      </c>
      <c r="K37" s="12">
        <f t="shared" si="38"/>
        <v>0.2</v>
      </c>
      <c r="L37" s="12">
        <f t="shared" si="39"/>
        <v>0.25</v>
      </c>
      <c r="M37" s="12">
        <f t="shared" si="40"/>
        <v>0.3</v>
      </c>
      <c r="N37" s="7">
        <v>0</v>
      </c>
      <c r="O37" s="7">
        <v>0</v>
      </c>
      <c r="P37" s="7">
        <v>0</v>
      </c>
      <c r="Q37" s="7">
        <v>0</v>
      </c>
      <c r="R37" s="7">
        <f t="shared" si="41"/>
        <v>0</v>
      </c>
      <c r="S37" s="7">
        <f t="shared" si="42"/>
        <v>0</v>
      </c>
      <c r="T37" s="7">
        <f t="shared" si="43"/>
        <v>0</v>
      </c>
      <c r="U37" s="7">
        <f t="shared" si="44"/>
        <v>56</v>
      </c>
      <c r="V37" s="12">
        <f t="shared" si="45"/>
        <v>1</v>
      </c>
      <c r="W37" s="7">
        <v>0</v>
      </c>
      <c r="X37" s="7"/>
      <c r="Y37" s="7"/>
    </row>
    <row r="38" spans="1:25" s="2" customFormat="1" x14ac:dyDescent="0.25">
      <c r="A38" s="7">
        <v>25</v>
      </c>
      <c r="B38" s="7" t="s">
        <v>43</v>
      </c>
      <c r="C38" s="7">
        <v>20</v>
      </c>
      <c r="D38" s="7">
        <v>4</v>
      </c>
      <c r="E38" s="7">
        <v>80</v>
      </c>
      <c r="F38" s="7">
        <v>12</v>
      </c>
      <c r="G38" s="7">
        <f t="shared" si="35"/>
        <v>100</v>
      </c>
      <c r="H38" s="7">
        <f t="shared" si="36"/>
        <v>16</v>
      </c>
      <c r="I38" s="7">
        <f t="shared" si="37"/>
        <v>116</v>
      </c>
      <c r="J38" s="12">
        <f t="shared" si="3"/>
        <v>0.13793103448275862</v>
      </c>
      <c r="K38" s="12">
        <f t="shared" si="38"/>
        <v>6.2068965517241392E-2</v>
      </c>
      <c r="L38" s="12">
        <f t="shared" si="39"/>
        <v>0.11206896551724138</v>
      </c>
      <c r="M38" s="12">
        <f t="shared" si="40"/>
        <v>0.16206896551724137</v>
      </c>
      <c r="N38" s="7">
        <v>12</v>
      </c>
      <c r="O38" s="7">
        <v>4</v>
      </c>
      <c r="P38" s="7">
        <v>72</v>
      </c>
      <c r="Q38" s="7">
        <v>10</v>
      </c>
      <c r="R38" s="7">
        <f t="shared" si="41"/>
        <v>84</v>
      </c>
      <c r="S38" s="7">
        <f t="shared" si="42"/>
        <v>14</v>
      </c>
      <c r="T38" s="7">
        <f t="shared" si="43"/>
        <v>98</v>
      </c>
      <c r="U38" s="7">
        <f t="shared" si="44"/>
        <v>18</v>
      </c>
      <c r="V38" s="12">
        <f t="shared" si="45"/>
        <v>0.15517241379310345</v>
      </c>
      <c r="W38" s="7">
        <v>4</v>
      </c>
      <c r="X38" s="7"/>
      <c r="Y38" s="7"/>
    </row>
    <row r="39" spans="1:25" s="2" customFormat="1" x14ac:dyDescent="0.25">
      <c r="A39" s="7">
        <v>26</v>
      </c>
      <c r="B39" s="7" t="s">
        <v>44</v>
      </c>
      <c r="C39" s="7">
        <v>0</v>
      </c>
      <c r="D39" s="7">
        <v>0</v>
      </c>
      <c r="E39" s="7">
        <v>0</v>
      </c>
      <c r="F39" s="7">
        <v>0</v>
      </c>
      <c r="G39" s="7">
        <f t="shared" si="35"/>
        <v>0</v>
      </c>
      <c r="H39" s="7">
        <f t="shared" si="36"/>
        <v>0</v>
      </c>
      <c r="I39" s="7">
        <f t="shared" si="37"/>
        <v>0</v>
      </c>
      <c r="J39" s="12">
        <v>0</v>
      </c>
      <c r="K39" s="12">
        <f t="shared" si="38"/>
        <v>0.2</v>
      </c>
      <c r="L39" s="12">
        <f t="shared" si="39"/>
        <v>0.25</v>
      </c>
      <c r="M39" s="12">
        <f t="shared" si="40"/>
        <v>0.3</v>
      </c>
      <c r="N39" s="7">
        <v>0</v>
      </c>
      <c r="O39" s="7">
        <v>0</v>
      </c>
      <c r="P39" s="7">
        <v>0</v>
      </c>
      <c r="Q39" s="7">
        <v>0</v>
      </c>
      <c r="R39" s="7">
        <f t="shared" si="41"/>
        <v>0</v>
      </c>
      <c r="S39" s="7">
        <f t="shared" si="42"/>
        <v>0</v>
      </c>
      <c r="T39" s="7">
        <f t="shared" si="43"/>
        <v>0</v>
      </c>
      <c r="U39" s="7">
        <f t="shared" si="44"/>
        <v>0</v>
      </c>
      <c r="V39" s="12">
        <v>0</v>
      </c>
      <c r="W39" s="7">
        <v>0</v>
      </c>
      <c r="X39" s="7"/>
      <c r="Y39" s="7"/>
    </row>
    <row r="40" spans="1:25" s="2" customFormat="1" x14ac:dyDescent="0.25">
      <c r="A40" s="7">
        <v>27</v>
      </c>
      <c r="B40" s="7" t="s">
        <v>45</v>
      </c>
      <c r="C40" s="7">
        <v>0</v>
      </c>
      <c r="D40" s="7">
        <v>0</v>
      </c>
      <c r="E40" s="7">
        <v>0</v>
      </c>
      <c r="F40" s="7">
        <v>0</v>
      </c>
      <c r="G40" s="7">
        <f t="shared" si="35"/>
        <v>0</v>
      </c>
      <c r="H40" s="7">
        <f t="shared" si="36"/>
        <v>0</v>
      </c>
      <c r="I40" s="7">
        <f t="shared" si="37"/>
        <v>0</v>
      </c>
      <c r="J40" s="12">
        <v>0</v>
      </c>
      <c r="K40" s="12">
        <f t="shared" si="38"/>
        <v>0.2</v>
      </c>
      <c r="L40" s="12">
        <f t="shared" si="39"/>
        <v>0.25</v>
      </c>
      <c r="M40" s="12">
        <f t="shared" si="40"/>
        <v>0.3</v>
      </c>
      <c r="N40" s="7">
        <v>0</v>
      </c>
      <c r="O40" s="7">
        <v>0</v>
      </c>
      <c r="P40" s="7">
        <v>0</v>
      </c>
      <c r="Q40" s="7">
        <v>0</v>
      </c>
      <c r="R40" s="7">
        <f t="shared" si="41"/>
        <v>0</v>
      </c>
      <c r="S40" s="7">
        <f t="shared" si="42"/>
        <v>0</v>
      </c>
      <c r="T40" s="7">
        <f t="shared" si="43"/>
        <v>0</v>
      </c>
      <c r="U40" s="7">
        <f t="shared" si="44"/>
        <v>0</v>
      </c>
      <c r="V40" s="12">
        <v>0</v>
      </c>
      <c r="W40" s="7">
        <v>0</v>
      </c>
      <c r="X40" s="7"/>
      <c r="Y40" s="7"/>
    </row>
    <row r="41" spans="1:25" s="2" customFormat="1" x14ac:dyDescent="0.25">
      <c r="A41" s="7">
        <v>28</v>
      </c>
      <c r="B41" s="7" t="s">
        <v>46</v>
      </c>
      <c r="C41" s="7">
        <v>0</v>
      </c>
      <c r="D41" s="7">
        <v>0</v>
      </c>
      <c r="E41" s="7">
        <v>0</v>
      </c>
      <c r="F41" s="7">
        <v>0</v>
      </c>
      <c r="G41" s="7">
        <f t="shared" si="35"/>
        <v>0</v>
      </c>
      <c r="H41" s="7">
        <f t="shared" si="36"/>
        <v>0</v>
      </c>
      <c r="I41" s="7">
        <f t="shared" si="37"/>
        <v>0</v>
      </c>
      <c r="J41" s="12">
        <v>0</v>
      </c>
      <c r="K41" s="12">
        <f t="shared" si="38"/>
        <v>0.2</v>
      </c>
      <c r="L41" s="12">
        <f t="shared" si="39"/>
        <v>0.25</v>
      </c>
      <c r="M41" s="12">
        <f t="shared" si="40"/>
        <v>0.3</v>
      </c>
      <c r="N41" s="7">
        <v>0</v>
      </c>
      <c r="O41" s="7">
        <v>0</v>
      </c>
      <c r="P41" s="7">
        <v>0</v>
      </c>
      <c r="Q41" s="7">
        <v>0</v>
      </c>
      <c r="R41" s="7">
        <f t="shared" si="41"/>
        <v>0</v>
      </c>
      <c r="S41" s="7">
        <f t="shared" si="42"/>
        <v>0</v>
      </c>
      <c r="T41" s="7">
        <f t="shared" si="43"/>
        <v>0</v>
      </c>
      <c r="U41" s="7">
        <f t="shared" si="44"/>
        <v>0</v>
      </c>
      <c r="V41" s="12">
        <v>0</v>
      </c>
      <c r="W41" s="7">
        <v>0</v>
      </c>
      <c r="X41" s="7"/>
      <c r="Y41" s="7"/>
    </row>
    <row r="42" spans="1:25" s="2" customFormat="1" x14ac:dyDescent="0.25">
      <c r="A42" s="7">
        <v>29</v>
      </c>
      <c r="B42" s="7" t="s">
        <v>47</v>
      </c>
      <c r="C42" s="7">
        <v>0</v>
      </c>
      <c r="D42" s="7">
        <v>0</v>
      </c>
      <c r="E42" s="7">
        <v>0</v>
      </c>
      <c r="F42" s="7">
        <v>0</v>
      </c>
      <c r="G42" s="7">
        <f t="shared" si="35"/>
        <v>0</v>
      </c>
      <c r="H42" s="7">
        <f t="shared" si="36"/>
        <v>0</v>
      </c>
      <c r="I42" s="7">
        <f t="shared" si="37"/>
        <v>0</v>
      </c>
      <c r="J42" s="12">
        <v>0</v>
      </c>
      <c r="K42" s="12">
        <f t="shared" si="38"/>
        <v>0.2</v>
      </c>
      <c r="L42" s="12">
        <f t="shared" si="39"/>
        <v>0.25</v>
      </c>
      <c r="M42" s="12">
        <f t="shared" si="40"/>
        <v>0.3</v>
      </c>
      <c r="N42" s="7">
        <v>0</v>
      </c>
      <c r="O42" s="7">
        <v>0</v>
      </c>
      <c r="P42" s="7">
        <v>0</v>
      </c>
      <c r="Q42" s="7">
        <v>0</v>
      </c>
      <c r="R42" s="7">
        <f t="shared" si="41"/>
        <v>0</v>
      </c>
      <c r="S42" s="7">
        <f t="shared" si="42"/>
        <v>0</v>
      </c>
      <c r="T42" s="7">
        <f t="shared" si="43"/>
        <v>0</v>
      </c>
      <c r="U42" s="7">
        <f t="shared" si="44"/>
        <v>0</v>
      </c>
      <c r="V42" s="12">
        <v>0</v>
      </c>
      <c r="W42" s="7">
        <v>0</v>
      </c>
      <c r="X42" s="7"/>
      <c r="Y42" s="7"/>
    </row>
    <row r="43" spans="1:25" s="2" customFormat="1" x14ac:dyDescent="0.25">
      <c r="A43" s="7">
        <v>30</v>
      </c>
      <c r="B43" s="7" t="s">
        <v>48</v>
      </c>
      <c r="C43" s="7">
        <v>0</v>
      </c>
      <c r="D43" s="7">
        <v>0</v>
      </c>
      <c r="E43" s="7">
        <v>219</v>
      </c>
      <c r="F43" s="7">
        <v>0</v>
      </c>
      <c r="G43" s="7">
        <f t="shared" si="35"/>
        <v>219</v>
      </c>
      <c r="H43" s="7">
        <f t="shared" si="36"/>
        <v>0</v>
      </c>
      <c r="I43" s="7">
        <f t="shared" si="37"/>
        <v>219</v>
      </c>
      <c r="J43" s="12">
        <f t="shared" si="3"/>
        <v>0</v>
      </c>
      <c r="K43" s="12">
        <f t="shared" si="38"/>
        <v>0.2</v>
      </c>
      <c r="L43" s="12">
        <f t="shared" si="39"/>
        <v>0.25</v>
      </c>
      <c r="M43" s="12">
        <f t="shared" si="40"/>
        <v>0.3</v>
      </c>
      <c r="N43" s="7">
        <v>0</v>
      </c>
      <c r="O43" s="7">
        <v>0</v>
      </c>
      <c r="P43" s="7">
        <v>219</v>
      </c>
      <c r="Q43" s="7">
        <v>0</v>
      </c>
      <c r="R43" s="7">
        <f t="shared" si="41"/>
        <v>219</v>
      </c>
      <c r="S43" s="7">
        <f t="shared" si="42"/>
        <v>0</v>
      </c>
      <c r="T43" s="7">
        <f t="shared" si="43"/>
        <v>219</v>
      </c>
      <c r="U43" s="7">
        <f t="shared" si="44"/>
        <v>0</v>
      </c>
      <c r="V43" s="12">
        <f t="shared" si="45"/>
        <v>0</v>
      </c>
      <c r="W43" s="7">
        <v>0</v>
      </c>
      <c r="X43" s="7"/>
      <c r="Y43" s="7"/>
    </row>
    <row r="44" spans="1:25" s="2" customFormat="1" x14ac:dyDescent="0.25">
      <c r="A44" s="7">
        <v>31</v>
      </c>
      <c r="B44" s="7" t="s">
        <v>49</v>
      </c>
      <c r="C44" s="7">
        <v>0</v>
      </c>
      <c r="D44" s="7">
        <v>0</v>
      </c>
      <c r="E44" s="7">
        <v>0</v>
      </c>
      <c r="F44" s="7">
        <v>0</v>
      </c>
      <c r="G44" s="7">
        <f t="shared" si="35"/>
        <v>0</v>
      </c>
      <c r="H44" s="7">
        <f t="shared" si="36"/>
        <v>0</v>
      </c>
      <c r="I44" s="7">
        <f t="shared" si="37"/>
        <v>0</v>
      </c>
      <c r="J44" s="12">
        <v>0</v>
      </c>
      <c r="K44" s="12">
        <f t="shared" si="38"/>
        <v>0.2</v>
      </c>
      <c r="L44" s="12">
        <f t="shared" si="39"/>
        <v>0.25</v>
      </c>
      <c r="M44" s="12">
        <f t="shared" si="40"/>
        <v>0.3</v>
      </c>
      <c r="N44" s="7">
        <v>0</v>
      </c>
      <c r="O44" s="7">
        <v>0</v>
      </c>
      <c r="P44" s="7">
        <v>0</v>
      </c>
      <c r="Q44" s="7">
        <v>0</v>
      </c>
      <c r="R44" s="7">
        <f t="shared" si="41"/>
        <v>0</v>
      </c>
      <c r="S44" s="7">
        <f t="shared" si="42"/>
        <v>0</v>
      </c>
      <c r="T44" s="7">
        <f t="shared" si="43"/>
        <v>0</v>
      </c>
      <c r="U44" s="7">
        <f t="shared" si="44"/>
        <v>0</v>
      </c>
      <c r="V44" s="12">
        <v>0</v>
      </c>
      <c r="W44" s="7">
        <v>0</v>
      </c>
      <c r="X44" s="7"/>
      <c r="Y44" s="7"/>
    </row>
    <row r="45" spans="1:25" s="2" customFormat="1" x14ac:dyDescent="0.25">
      <c r="A45" s="7">
        <v>32</v>
      </c>
      <c r="B45" s="7" t="s">
        <v>50</v>
      </c>
      <c r="C45" s="7">
        <v>236</v>
      </c>
      <c r="D45" s="7">
        <v>16</v>
      </c>
      <c r="E45" s="7">
        <v>0</v>
      </c>
      <c r="F45" s="7">
        <v>0</v>
      </c>
      <c r="G45" s="7">
        <f t="shared" si="35"/>
        <v>236</v>
      </c>
      <c r="H45" s="7">
        <f t="shared" si="36"/>
        <v>16</v>
      </c>
      <c r="I45" s="7">
        <f t="shared" si="37"/>
        <v>252</v>
      </c>
      <c r="J45" s="12">
        <f t="shared" si="3"/>
        <v>6.3492063492063489E-2</v>
      </c>
      <c r="K45" s="12">
        <f t="shared" si="38"/>
        <v>0.13650793650793652</v>
      </c>
      <c r="L45" s="12">
        <f t="shared" si="39"/>
        <v>0.18650793650793651</v>
      </c>
      <c r="M45" s="12">
        <f t="shared" si="40"/>
        <v>0.2365079365079365</v>
      </c>
      <c r="N45" s="7">
        <v>236</v>
      </c>
      <c r="O45" s="7">
        <v>16</v>
      </c>
      <c r="P45" s="7">
        <v>0</v>
      </c>
      <c r="Q45" s="7">
        <v>0</v>
      </c>
      <c r="R45" s="7">
        <f t="shared" si="41"/>
        <v>236</v>
      </c>
      <c r="S45" s="7">
        <f t="shared" si="42"/>
        <v>16</v>
      </c>
      <c r="T45" s="7">
        <f t="shared" si="43"/>
        <v>252</v>
      </c>
      <c r="U45" s="7">
        <f t="shared" si="44"/>
        <v>0</v>
      </c>
      <c r="V45" s="12">
        <f t="shared" si="45"/>
        <v>0</v>
      </c>
      <c r="W45" s="7">
        <v>0</v>
      </c>
      <c r="X45" s="7"/>
      <c r="Y45" s="7"/>
    </row>
    <row r="46" spans="1:25" s="2" customFormat="1" x14ac:dyDescent="0.25">
      <c r="A46" s="7">
        <v>33</v>
      </c>
      <c r="B46" s="7" t="s">
        <v>51</v>
      </c>
      <c r="C46" s="7">
        <v>0</v>
      </c>
      <c r="D46" s="7">
        <v>0</v>
      </c>
      <c r="E46" s="7">
        <v>0</v>
      </c>
      <c r="F46" s="7">
        <v>0</v>
      </c>
      <c r="G46" s="7">
        <f t="shared" si="35"/>
        <v>0</v>
      </c>
      <c r="H46" s="7">
        <f t="shared" si="36"/>
        <v>0</v>
      </c>
      <c r="I46" s="7">
        <f t="shared" si="37"/>
        <v>0</v>
      </c>
      <c r="J46" s="12">
        <v>0</v>
      </c>
      <c r="K46" s="12">
        <f t="shared" si="38"/>
        <v>0.2</v>
      </c>
      <c r="L46" s="12">
        <f t="shared" si="39"/>
        <v>0.25</v>
      </c>
      <c r="M46" s="12">
        <f t="shared" si="40"/>
        <v>0.3</v>
      </c>
      <c r="N46" s="7">
        <v>0</v>
      </c>
      <c r="O46" s="7">
        <v>0</v>
      </c>
      <c r="P46" s="7">
        <v>0</v>
      </c>
      <c r="Q46" s="7">
        <v>0</v>
      </c>
      <c r="R46" s="7">
        <f t="shared" si="41"/>
        <v>0</v>
      </c>
      <c r="S46" s="7">
        <f t="shared" si="42"/>
        <v>0</v>
      </c>
      <c r="T46" s="7">
        <f t="shared" si="43"/>
        <v>0</v>
      </c>
      <c r="U46" s="7">
        <f t="shared" si="44"/>
        <v>0</v>
      </c>
      <c r="V46" s="12">
        <v>0</v>
      </c>
      <c r="W46" s="7">
        <v>0</v>
      </c>
      <c r="X46" s="7"/>
      <c r="Y46" s="7"/>
    </row>
    <row r="47" spans="1:25" s="2" customFormat="1" x14ac:dyDescent="0.25">
      <c r="A47" s="7">
        <v>34</v>
      </c>
      <c r="B47" s="7" t="s">
        <v>52</v>
      </c>
      <c r="C47" s="7">
        <v>0</v>
      </c>
      <c r="D47" s="7">
        <v>0</v>
      </c>
      <c r="E47" s="7">
        <v>0</v>
      </c>
      <c r="F47" s="7">
        <v>0</v>
      </c>
      <c r="G47" s="7">
        <f t="shared" si="35"/>
        <v>0</v>
      </c>
      <c r="H47" s="7">
        <f t="shared" si="36"/>
        <v>0</v>
      </c>
      <c r="I47" s="7">
        <f t="shared" si="37"/>
        <v>0</v>
      </c>
      <c r="J47" s="12">
        <v>0</v>
      </c>
      <c r="K47" s="12">
        <f t="shared" si="38"/>
        <v>0.2</v>
      </c>
      <c r="L47" s="12">
        <f t="shared" si="39"/>
        <v>0.25</v>
      </c>
      <c r="M47" s="12">
        <f t="shared" si="40"/>
        <v>0.3</v>
      </c>
      <c r="N47" s="7">
        <v>0</v>
      </c>
      <c r="O47" s="7">
        <v>0</v>
      </c>
      <c r="P47" s="7">
        <v>0</v>
      </c>
      <c r="Q47" s="7">
        <v>0</v>
      </c>
      <c r="R47" s="7">
        <f t="shared" si="41"/>
        <v>0</v>
      </c>
      <c r="S47" s="7">
        <f t="shared" si="42"/>
        <v>0</v>
      </c>
      <c r="T47" s="7">
        <f t="shared" si="43"/>
        <v>0</v>
      </c>
      <c r="U47" s="7">
        <f t="shared" si="44"/>
        <v>0</v>
      </c>
      <c r="V47" s="12">
        <v>0</v>
      </c>
      <c r="W47" s="7">
        <v>0</v>
      </c>
      <c r="X47" s="7"/>
      <c r="Y47" s="7"/>
    </row>
    <row r="48" spans="1:25" s="2" customFormat="1" x14ac:dyDescent="0.25">
      <c r="A48" s="7">
        <v>35</v>
      </c>
      <c r="B48" s="7" t="s">
        <v>53</v>
      </c>
      <c r="C48" s="7">
        <v>25</v>
      </c>
      <c r="D48" s="7">
        <v>1</v>
      </c>
      <c r="E48" s="7">
        <v>11538</v>
      </c>
      <c r="F48" s="7">
        <v>659</v>
      </c>
      <c r="G48" s="7">
        <f t="shared" si="35"/>
        <v>11563</v>
      </c>
      <c r="H48" s="7">
        <f t="shared" si="36"/>
        <v>660</v>
      </c>
      <c r="I48" s="7">
        <f t="shared" si="37"/>
        <v>12223</v>
      </c>
      <c r="J48" s="12">
        <f t="shared" si="3"/>
        <v>5.3996563855027407E-2</v>
      </c>
      <c r="K48" s="12">
        <f t="shared" si="38"/>
        <v>0.1460034361449726</v>
      </c>
      <c r="L48" s="12">
        <f t="shared" si="39"/>
        <v>0.19600343614497259</v>
      </c>
      <c r="M48" s="12">
        <f t="shared" si="40"/>
        <v>0.24600343614497258</v>
      </c>
      <c r="N48" s="7">
        <v>25</v>
      </c>
      <c r="O48" s="7">
        <v>1</v>
      </c>
      <c r="P48" s="7">
        <v>10022</v>
      </c>
      <c r="Q48" s="7">
        <v>529</v>
      </c>
      <c r="R48" s="7">
        <f t="shared" si="41"/>
        <v>10047</v>
      </c>
      <c r="S48" s="7">
        <f t="shared" si="42"/>
        <v>530</v>
      </c>
      <c r="T48" s="7">
        <f t="shared" si="43"/>
        <v>10577</v>
      </c>
      <c r="U48" s="7">
        <f t="shared" si="44"/>
        <v>1646</v>
      </c>
      <c r="V48" s="12">
        <f t="shared" si="45"/>
        <v>0.13466415773541685</v>
      </c>
      <c r="W48" s="7">
        <v>251</v>
      </c>
      <c r="X48" s="7"/>
      <c r="Y48" s="7"/>
    </row>
    <row r="49" spans="1:25" s="2" customFormat="1" x14ac:dyDescent="0.25">
      <c r="A49" s="7">
        <v>36</v>
      </c>
      <c r="B49" s="7" t="s">
        <v>54</v>
      </c>
      <c r="C49" s="7">
        <v>0</v>
      </c>
      <c r="D49" s="7">
        <v>0</v>
      </c>
      <c r="E49" s="7">
        <v>0</v>
      </c>
      <c r="F49" s="7">
        <v>0</v>
      </c>
      <c r="G49" s="7">
        <f t="shared" si="35"/>
        <v>0</v>
      </c>
      <c r="H49" s="7">
        <f t="shared" si="36"/>
        <v>0</v>
      </c>
      <c r="I49" s="7">
        <f t="shared" si="37"/>
        <v>0</v>
      </c>
      <c r="J49" s="12">
        <v>0</v>
      </c>
      <c r="K49" s="12">
        <f t="shared" si="38"/>
        <v>0.2</v>
      </c>
      <c r="L49" s="12">
        <f t="shared" si="39"/>
        <v>0.25</v>
      </c>
      <c r="M49" s="12">
        <f t="shared" si="40"/>
        <v>0.3</v>
      </c>
      <c r="N49" s="7">
        <v>0</v>
      </c>
      <c r="O49" s="7">
        <v>0</v>
      </c>
      <c r="P49" s="7">
        <v>0</v>
      </c>
      <c r="Q49" s="7">
        <v>0</v>
      </c>
      <c r="R49" s="7">
        <f t="shared" si="41"/>
        <v>0</v>
      </c>
      <c r="S49" s="7">
        <f t="shared" si="42"/>
        <v>0</v>
      </c>
      <c r="T49" s="7">
        <f t="shared" si="43"/>
        <v>0</v>
      </c>
      <c r="U49" s="7">
        <f t="shared" si="44"/>
        <v>0</v>
      </c>
      <c r="V49" s="12">
        <v>0</v>
      </c>
      <c r="W49" s="7">
        <v>0</v>
      </c>
      <c r="X49" s="7"/>
      <c r="Y49" s="7"/>
    </row>
    <row r="50" spans="1:25" s="2" customFormat="1" x14ac:dyDescent="0.25">
      <c r="A50" s="7">
        <v>37</v>
      </c>
      <c r="B50" s="7" t="s">
        <v>55</v>
      </c>
      <c r="C50" s="7">
        <v>0</v>
      </c>
      <c r="D50" s="7">
        <v>0</v>
      </c>
      <c r="E50" s="7">
        <v>0</v>
      </c>
      <c r="F50" s="7">
        <v>0</v>
      </c>
      <c r="G50" s="7">
        <f t="shared" si="35"/>
        <v>0</v>
      </c>
      <c r="H50" s="7">
        <f t="shared" si="36"/>
        <v>0</v>
      </c>
      <c r="I50" s="7">
        <f t="shared" si="37"/>
        <v>0</v>
      </c>
      <c r="J50" s="12">
        <v>0</v>
      </c>
      <c r="K50" s="12">
        <f t="shared" si="38"/>
        <v>0.2</v>
      </c>
      <c r="L50" s="12">
        <f t="shared" si="39"/>
        <v>0.25</v>
      </c>
      <c r="M50" s="12">
        <f t="shared" si="40"/>
        <v>0.3</v>
      </c>
      <c r="N50" s="7">
        <v>0</v>
      </c>
      <c r="O50" s="7">
        <v>0</v>
      </c>
      <c r="P50" s="7">
        <v>0</v>
      </c>
      <c r="Q50" s="7">
        <v>0</v>
      </c>
      <c r="R50" s="7">
        <f t="shared" si="41"/>
        <v>0</v>
      </c>
      <c r="S50" s="7">
        <f t="shared" si="42"/>
        <v>0</v>
      </c>
      <c r="T50" s="7">
        <f t="shared" si="43"/>
        <v>0</v>
      </c>
      <c r="U50" s="7">
        <f t="shared" si="44"/>
        <v>0</v>
      </c>
      <c r="V50" s="12">
        <v>0</v>
      </c>
      <c r="W50" s="7">
        <v>0</v>
      </c>
      <c r="X50" s="7"/>
      <c r="Y50" s="7"/>
    </row>
    <row r="51" spans="1:25" s="3" customFormat="1" ht="17.25" x14ac:dyDescent="0.3">
      <c r="A51" s="16" t="s">
        <v>25</v>
      </c>
      <c r="B51" s="17"/>
      <c r="C51" s="9">
        <f t="shared" ref="C51:Y51" si="46">SUM(C29:C50)</f>
        <v>690</v>
      </c>
      <c r="D51" s="9">
        <f t="shared" si="46"/>
        <v>46</v>
      </c>
      <c r="E51" s="9">
        <f t="shared" si="46"/>
        <v>14059</v>
      </c>
      <c r="F51" s="9">
        <f t="shared" si="46"/>
        <v>803</v>
      </c>
      <c r="G51" s="9">
        <f t="shared" si="46"/>
        <v>14749</v>
      </c>
      <c r="H51" s="9">
        <f t="shared" si="46"/>
        <v>849</v>
      </c>
      <c r="I51" s="9">
        <f t="shared" si="46"/>
        <v>15598</v>
      </c>
      <c r="J51" s="12">
        <f t="shared" si="3"/>
        <v>5.4430055135273755E-2</v>
      </c>
      <c r="K51" s="12">
        <f t="shared" si="38"/>
        <v>0.14556994486472624</v>
      </c>
      <c r="L51" s="12">
        <f t="shared" si="39"/>
        <v>0.19556994486472623</v>
      </c>
      <c r="M51" s="12">
        <f t="shared" si="40"/>
        <v>0.24556994486472622</v>
      </c>
      <c r="N51" s="9">
        <f t="shared" si="46"/>
        <v>510</v>
      </c>
      <c r="O51" s="9">
        <f t="shared" si="46"/>
        <v>43</v>
      </c>
      <c r="P51" s="9">
        <f t="shared" si="46"/>
        <v>12438</v>
      </c>
      <c r="Q51" s="9">
        <f t="shared" si="46"/>
        <v>668</v>
      </c>
      <c r="R51" s="9">
        <f t="shared" si="46"/>
        <v>12948</v>
      </c>
      <c r="S51" s="9">
        <f t="shared" si="46"/>
        <v>711</v>
      </c>
      <c r="T51" s="9">
        <f t="shared" si="46"/>
        <v>13659</v>
      </c>
      <c r="U51" s="9">
        <f t="shared" si="46"/>
        <v>1939</v>
      </c>
      <c r="V51" s="12">
        <f t="shared" si="45"/>
        <v>0.12431080907808693</v>
      </c>
      <c r="W51" s="9">
        <f t="shared" si="46"/>
        <v>1328</v>
      </c>
      <c r="X51" s="9">
        <f t="shared" si="46"/>
        <v>0</v>
      </c>
      <c r="Y51" s="9">
        <f t="shared" si="46"/>
        <v>0</v>
      </c>
    </row>
    <row r="52" spans="1:25" s="4" customFormat="1" ht="24.75" x14ac:dyDescent="0.5">
      <c r="A52" s="11"/>
      <c r="B52" s="40" t="s">
        <v>56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</row>
    <row r="53" spans="1:25" s="2" customFormat="1" x14ac:dyDescent="0.25">
      <c r="A53" s="7">
        <v>38</v>
      </c>
      <c r="B53" s="7" t="s">
        <v>57</v>
      </c>
      <c r="C53" s="7">
        <v>0</v>
      </c>
      <c r="D53" s="7">
        <v>0</v>
      </c>
      <c r="E53" s="7">
        <v>0</v>
      </c>
      <c r="F53" s="7">
        <v>0</v>
      </c>
      <c r="G53" s="7">
        <f t="shared" ref="G53:G61" si="47">C53+E53</f>
        <v>0</v>
      </c>
      <c r="H53" s="7">
        <f t="shared" ref="H53:H61" si="48">D53+F53</f>
        <v>0</v>
      </c>
      <c r="I53" s="7">
        <f t="shared" ref="I53:I61" si="49">C53+D53+E53+F53</f>
        <v>0</v>
      </c>
      <c r="J53" s="12">
        <v>0</v>
      </c>
      <c r="K53" s="12">
        <f t="shared" ref="K53:K62" si="50">20%-J53</f>
        <v>0.2</v>
      </c>
      <c r="L53" s="12">
        <f t="shared" ref="L53:L62" si="51">25%-J53</f>
        <v>0.25</v>
      </c>
      <c r="M53" s="12">
        <f t="shared" ref="M53:M62" si="52">30%-J53</f>
        <v>0.3</v>
      </c>
      <c r="N53" s="7">
        <v>0</v>
      </c>
      <c r="O53" s="7">
        <v>0</v>
      </c>
      <c r="P53" s="7">
        <v>0</v>
      </c>
      <c r="Q53" s="7">
        <v>0</v>
      </c>
      <c r="R53" s="7">
        <f t="shared" ref="R53:R61" si="53">N53+P53</f>
        <v>0</v>
      </c>
      <c r="S53" s="7">
        <f t="shared" ref="S53:S61" si="54">O53+Q53</f>
        <v>0</v>
      </c>
      <c r="T53" s="7">
        <f t="shared" ref="T53:T61" si="55">N53+O53+P53+Q53</f>
        <v>0</v>
      </c>
      <c r="U53" s="7">
        <f t="shared" ref="U53:U61" si="56">I53-T53</f>
        <v>0</v>
      </c>
      <c r="V53" s="12">
        <v>0</v>
      </c>
      <c r="W53" s="7">
        <v>0</v>
      </c>
      <c r="X53" s="7"/>
      <c r="Y53" s="7"/>
    </row>
    <row r="54" spans="1:25" s="2" customFormat="1" x14ac:dyDescent="0.25">
      <c r="A54" s="7">
        <v>39</v>
      </c>
      <c r="B54" s="7" t="s">
        <v>58</v>
      </c>
      <c r="C54" s="7">
        <v>0</v>
      </c>
      <c r="D54" s="7">
        <v>0</v>
      </c>
      <c r="E54" s="7">
        <v>0</v>
      </c>
      <c r="F54" s="7">
        <v>0</v>
      </c>
      <c r="G54" s="7">
        <f t="shared" si="47"/>
        <v>0</v>
      </c>
      <c r="H54" s="7">
        <f t="shared" si="48"/>
        <v>0</v>
      </c>
      <c r="I54" s="7">
        <f t="shared" si="49"/>
        <v>0</v>
      </c>
      <c r="J54" s="12">
        <v>0</v>
      </c>
      <c r="K54" s="12">
        <f t="shared" si="50"/>
        <v>0.2</v>
      </c>
      <c r="L54" s="12">
        <f t="shared" si="51"/>
        <v>0.25</v>
      </c>
      <c r="M54" s="12">
        <f t="shared" si="52"/>
        <v>0.3</v>
      </c>
      <c r="N54" s="7">
        <v>0</v>
      </c>
      <c r="O54" s="7">
        <v>0</v>
      </c>
      <c r="P54" s="7">
        <v>0</v>
      </c>
      <c r="Q54" s="7">
        <v>0</v>
      </c>
      <c r="R54" s="7">
        <f t="shared" si="53"/>
        <v>0</v>
      </c>
      <c r="S54" s="7">
        <f t="shared" si="54"/>
        <v>0</v>
      </c>
      <c r="T54" s="7">
        <f t="shared" si="55"/>
        <v>0</v>
      </c>
      <c r="U54" s="7">
        <f t="shared" si="56"/>
        <v>0</v>
      </c>
      <c r="V54" s="12">
        <v>0</v>
      </c>
      <c r="W54" s="7">
        <v>0</v>
      </c>
      <c r="X54" s="7"/>
      <c r="Y54" s="7"/>
    </row>
    <row r="55" spans="1:25" s="2" customFormat="1" x14ac:dyDescent="0.25">
      <c r="A55" s="7">
        <v>40</v>
      </c>
      <c r="B55" s="7" t="s">
        <v>59</v>
      </c>
      <c r="C55" s="7">
        <v>8</v>
      </c>
      <c r="D55" s="7">
        <v>0</v>
      </c>
      <c r="E55" s="7">
        <v>0</v>
      </c>
      <c r="F55" s="7">
        <v>0</v>
      </c>
      <c r="G55" s="7">
        <f t="shared" si="47"/>
        <v>8</v>
      </c>
      <c r="H55" s="7">
        <f t="shared" si="48"/>
        <v>0</v>
      </c>
      <c r="I55" s="7">
        <f t="shared" si="49"/>
        <v>8</v>
      </c>
      <c r="J55" s="12">
        <f t="shared" si="3"/>
        <v>0</v>
      </c>
      <c r="K55" s="12">
        <f t="shared" si="50"/>
        <v>0.2</v>
      </c>
      <c r="L55" s="12">
        <f t="shared" si="51"/>
        <v>0.25</v>
      </c>
      <c r="M55" s="12">
        <f t="shared" si="52"/>
        <v>0.3</v>
      </c>
      <c r="N55" s="7">
        <v>8</v>
      </c>
      <c r="O55" s="7">
        <v>0</v>
      </c>
      <c r="P55" s="7">
        <v>0</v>
      </c>
      <c r="Q55" s="7">
        <v>0</v>
      </c>
      <c r="R55" s="7">
        <f t="shared" si="53"/>
        <v>8</v>
      </c>
      <c r="S55" s="7">
        <f t="shared" si="54"/>
        <v>0</v>
      </c>
      <c r="T55" s="7">
        <f t="shared" si="55"/>
        <v>8</v>
      </c>
      <c r="U55" s="7">
        <f t="shared" si="56"/>
        <v>0</v>
      </c>
      <c r="V55" s="12">
        <f t="shared" ref="V55:V62" si="57">U55/I55</f>
        <v>0</v>
      </c>
      <c r="W55" s="7">
        <v>0</v>
      </c>
      <c r="X55" s="7"/>
      <c r="Y55" s="7"/>
    </row>
    <row r="56" spans="1:25" s="2" customFormat="1" x14ac:dyDescent="0.25">
      <c r="A56" s="7">
        <v>41</v>
      </c>
      <c r="B56" s="7" t="s">
        <v>60</v>
      </c>
      <c r="C56" s="7">
        <v>64</v>
      </c>
      <c r="D56" s="7">
        <v>4</v>
      </c>
      <c r="E56" s="7">
        <v>0</v>
      </c>
      <c r="F56" s="7">
        <v>0</v>
      </c>
      <c r="G56" s="7">
        <f t="shared" si="47"/>
        <v>64</v>
      </c>
      <c r="H56" s="7">
        <f t="shared" si="48"/>
        <v>4</v>
      </c>
      <c r="I56" s="7">
        <f t="shared" si="49"/>
        <v>68</v>
      </c>
      <c r="J56" s="12">
        <f t="shared" si="3"/>
        <v>5.8823529411764705E-2</v>
      </c>
      <c r="K56" s="12">
        <f t="shared" si="50"/>
        <v>0.14117647058823529</v>
      </c>
      <c r="L56" s="12">
        <f t="shared" si="51"/>
        <v>0.19117647058823528</v>
      </c>
      <c r="M56" s="12">
        <f t="shared" si="52"/>
        <v>0.24117647058823527</v>
      </c>
      <c r="N56" s="7">
        <v>64</v>
      </c>
      <c r="O56" s="7">
        <v>4</v>
      </c>
      <c r="P56" s="7">
        <v>0</v>
      </c>
      <c r="Q56" s="7">
        <v>0</v>
      </c>
      <c r="R56" s="7">
        <f t="shared" si="53"/>
        <v>64</v>
      </c>
      <c r="S56" s="7">
        <f t="shared" si="54"/>
        <v>4</v>
      </c>
      <c r="T56" s="7">
        <f t="shared" si="55"/>
        <v>68</v>
      </c>
      <c r="U56" s="7">
        <f t="shared" si="56"/>
        <v>0</v>
      </c>
      <c r="V56" s="12">
        <f t="shared" si="57"/>
        <v>0</v>
      </c>
      <c r="W56" s="7">
        <v>0</v>
      </c>
      <c r="X56" s="7"/>
      <c r="Y56" s="7"/>
    </row>
    <row r="57" spans="1:25" s="2" customFormat="1" x14ac:dyDescent="0.25">
      <c r="A57" s="7">
        <v>42</v>
      </c>
      <c r="B57" s="7" t="s">
        <v>61</v>
      </c>
      <c r="C57" s="7">
        <v>0</v>
      </c>
      <c r="D57" s="7">
        <v>0</v>
      </c>
      <c r="E57" s="7">
        <v>0</v>
      </c>
      <c r="F57" s="7">
        <v>0</v>
      </c>
      <c r="G57" s="7">
        <f t="shared" si="47"/>
        <v>0</v>
      </c>
      <c r="H57" s="7">
        <f t="shared" si="48"/>
        <v>0</v>
      </c>
      <c r="I57" s="7">
        <f t="shared" si="49"/>
        <v>0</v>
      </c>
      <c r="J57" s="12">
        <v>0</v>
      </c>
      <c r="K57" s="12">
        <f t="shared" si="50"/>
        <v>0.2</v>
      </c>
      <c r="L57" s="12">
        <f t="shared" si="51"/>
        <v>0.25</v>
      </c>
      <c r="M57" s="12">
        <f t="shared" si="52"/>
        <v>0.3</v>
      </c>
      <c r="N57" s="7">
        <v>0</v>
      </c>
      <c r="O57" s="7">
        <v>0</v>
      </c>
      <c r="P57" s="7">
        <v>0</v>
      </c>
      <c r="Q57" s="7">
        <v>0</v>
      </c>
      <c r="R57" s="7">
        <f t="shared" si="53"/>
        <v>0</v>
      </c>
      <c r="S57" s="7">
        <f t="shared" si="54"/>
        <v>0</v>
      </c>
      <c r="T57" s="7">
        <f t="shared" si="55"/>
        <v>0</v>
      </c>
      <c r="U57" s="7">
        <f t="shared" si="56"/>
        <v>0</v>
      </c>
      <c r="V57" s="12">
        <v>0</v>
      </c>
      <c r="W57" s="7">
        <v>0</v>
      </c>
      <c r="X57" s="7"/>
      <c r="Y57" s="7"/>
    </row>
    <row r="58" spans="1:25" s="2" customFormat="1" x14ac:dyDescent="0.25">
      <c r="A58" s="7">
        <v>43</v>
      </c>
      <c r="B58" s="7" t="s">
        <v>62</v>
      </c>
      <c r="C58" s="7">
        <v>0</v>
      </c>
      <c r="D58" s="7">
        <v>0</v>
      </c>
      <c r="E58" s="7">
        <v>0</v>
      </c>
      <c r="F58" s="7">
        <v>0</v>
      </c>
      <c r="G58" s="7">
        <f t="shared" si="47"/>
        <v>0</v>
      </c>
      <c r="H58" s="7">
        <f t="shared" si="48"/>
        <v>0</v>
      </c>
      <c r="I58" s="7">
        <f t="shared" si="49"/>
        <v>0</v>
      </c>
      <c r="J58" s="12">
        <v>0</v>
      </c>
      <c r="K58" s="12">
        <f t="shared" si="50"/>
        <v>0.2</v>
      </c>
      <c r="L58" s="12">
        <f t="shared" si="51"/>
        <v>0.25</v>
      </c>
      <c r="M58" s="12">
        <f t="shared" si="52"/>
        <v>0.3</v>
      </c>
      <c r="N58" s="7">
        <v>0</v>
      </c>
      <c r="O58" s="7">
        <v>0</v>
      </c>
      <c r="P58" s="7">
        <v>0</v>
      </c>
      <c r="Q58" s="7">
        <v>0</v>
      </c>
      <c r="R58" s="7">
        <f t="shared" si="53"/>
        <v>0</v>
      </c>
      <c r="S58" s="7">
        <f t="shared" si="54"/>
        <v>0</v>
      </c>
      <c r="T58" s="7">
        <f t="shared" si="55"/>
        <v>0</v>
      </c>
      <c r="U58" s="7">
        <f t="shared" si="56"/>
        <v>0</v>
      </c>
      <c r="V58" s="12">
        <v>0</v>
      </c>
      <c r="W58" s="7">
        <v>0</v>
      </c>
      <c r="X58" s="7"/>
      <c r="Y58" s="7"/>
    </row>
    <row r="59" spans="1:25" s="2" customFormat="1" x14ac:dyDescent="0.25">
      <c r="A59" s="7">
        <v>44</v>
      </c>
      <c r="B59" s="7" t="s">
        <v>63</v>
      </c>
      <c r="C59" s="7">
        <v>0</v>
      </c>
      <c r="D59" s="7">
        <v>0</v>
      </c>
      <c r="E59" s="7">
        <v>0</v>
      </c>
      <c r="F59" s="7">
        <v>0</v>
      </c>
      <c r="G59" s="7">
        <f t="shared" si="47"/>
        <v>0</v>
      </c>
      <c r="H59" s="7">
        <f t="shared" si="48"/>
        <v>0</v>
      </c>
      <c r="I59" s="7">
        <f t="shared" si="49"/>
        <v>0</v>
      </c>
      <c r="J59" s="12">
        <v>0</v>
      </c>
      <c r="K59" s="12">
        <f t="shared" si="50"/>
        <v>0.2</v>
      </c>
      <c r="L59" s="12">
        <f t="shared" si="51"/>
        <v>0.25</v>
      </c>
      <c r="M59" s="12">
        <f t="shared" si="52"/>
        <v>0.3</v>
      </c>
      <c r="N59" s="7">
        <v>0</v>
      </c>
      <c r="O59" s="7">
        <v>0</v>
      </c>
      <c r="P59" s="7">
        <v>0</v>
      </c>
      <c r="Q59" s="7">
        <v>0</v>
      </c>
      <c r="R59" s="7">
        <f t="shared" si="53"/>
        <v>0</v>
      </c>
      <c r="S59" s="7">
        <f t="shared" si="54"/>
        <v>0</v>
      </c>
      <c r="T59" s="7">
        <f t="shared" si="55"/>
        <v>0</v>
      </c>
      <c r="U59" s="7">
        <f t="shared" si="56"/>
        <v>0</v>
      </c>
      <c r="V59" s="12">
        <v>0</v>
      </c>
      <c r="W59" s="7">
        <v>0</v>
      </c>
      <c r="X59" s="7"/>
      <c r="Y59" s="7"/>
    </row>
    <row r="60" spans="1:25" s="2" customFormat="1" x14ac:dyDescent="0.25">
      <c r="A60" s="7">
        <v>45</v>
      </c>
      <c r="B60" s="7" t="s">
        <v>64</v>
      </c>
      <c r="C60" s="7">
        <v>0</v>
      </c>
      <c r="D60" s="7">
        <v>0</v>
      </c>
      <c r="E60" s="7">
        <v>0</v>
      </c>
      <c r="F60" s="7">
        <v>0</v>
      </c>
      <c r="G60" s="7">
        <f t="shared" si="47"/>
        <v>0</v>
      </c>
      <c r="H60" s="7">
        <f t="shared" si="48"/>
        <v>0</v>
      </c>
      <c r="I60" s="7">
        <f t="shared" si="49"/>
        <v>0</v>
      </c>
      <c r="J60" s="12">
        <v>0</v>
      </c>
      <c r="K60" s="12">
        <f t="shared" si="50"/>
        <v>0.2</v>
      </c>
      <c r="L60" s="12">
        <f t="shared" si="51"/>
        <v>0.25</v>
      </c>
      <c r="M60" s="12">
        <f t="shared" si="52"/>
        <v>0.3</v>
      </c>
      <c r="N60" s="7">
        <v>0</v>
      </c>
      <c r="O60" s="7">
        <v>0</v>
      </c>
      <c r="P60" s="7">
        <v>0</v>
      </c>
      <c r="Q60" s="7">
        <v>0</v>
      </c>
      <c r="R60" s="7">
        <f t="shared" si="53"/>
        <v>0</v>
      </c>
      <c r="S60" s="7">
        <f t="shared" si="54"/>
        <v>0</v>
      </c>
      <c r="T60" s="7">
        <f t="shared" si="55"/>
        <v>0</v>
      </c>
      <c r="U60" s="7">
        <f t="shared" si="56"/>
        <v>0</v>
      </c>
      <c r="V60" s="12">
        <v>0</v>
      </c>
      <c r="W60" s="7">
        <v>0</v>
      </c>
      <c r="X60" s="7"/>
      <c r="Y60" s="7"/>
    </row>
    <row r="61" spans="1:25" s="2" customFormat="1" x14ac:dyDescent="0.25">
      <c r="A61" s="7">
        <v>46</v>
      </c>
      <c r="B61" s="7" t="s">
        <v>65</v>
      </c>
      <c r="C61" s="7">
        <v>0</v>
      </c>
      <c r="D61" s="7">
        <v>0</v>
      </c>
      <c r="E61" s="7">
        <v>0</v>
      </c>
      <c r="F61" s="7">
        <v>0</v>
      </c>
      <c r="G61" s="7">
        <f t="shared" si="47"/>
        <v>0</v>
      </c>
      <c r="H61" s="7">
        <f t="shared" si="48"/>
        <v>0</v>
      </c>
      <c r="I61" s="7">
        <f t="shared" si="49"/>
        <v>0</v>
      </c>
      <c r="J61" s="12">
        <v>0</v>
      </c>
      <c r="K61" s="12">
        <f t="shared" si="50"/>
        <v>0.2</v>
      </c>
      <c r="L61" s="12">
        <f t="shared" si="51"/>
        <v>0.25</v>
      </c>
      <c r="M61" s="12">
        <f t="shared" si="52"/>
        <v>0.3</v>
      </c>
      <c r="N61" s="7">
        <v>0</v>
      </c>
      <c r="O61" s="7">
        <v>0</v>
      </c>
      <c r="P61" s="7">
        <v>0</v>
      </c>
      <c r="Q61" s="7">
        <v>0</v>
      </c>
      <c r="R61" s="7">
        <f t="shared" si="53"/>
        <v>0</v>
      </c>
      <c r="S61" s="7">
        <f t="shared" si="54"/>
        <v>0</v>
      </c>
      <c r="T61" s="7">
        <f t="shared" si="55"/>
        <v>0</v>
      </c>
      <c r="U61" s="7">
        <f t="shared" si="56"/>
        <v>0</v>
      </c>
      <c r="V61" s="12">
        <v>0</v>
      </c>
      <c r="W61" s="7">
        <v>0</v>
      </c>
      <c r="X61" s="7"/>
      <c r="Y61" s="7"/>
    </row>
    <row r="62" spans="1:25" s="3" customFormat="1" ht="17.25" x14ac:dyDescent="0.3">
      <c r="A62" s="16" t="s">
        <v>25</v>
      </c>
      <c r="B62" s="17"/>
      <c r="C62" s="9">
        <f t="shared" ref="C62:Y62" si="58">SUM(C53:C61)</f>
        <v>72</v>
      </c>
      <c r="D62" s="9">
        <f t="shared" si="58"/>
        <v>4</v>
      </c>
      <c r="E62" s="9">
        <f t="shared" si="58"/>
        <v>0</v>
      </c>
      <c r="F62" s="9">
        <f t="shared" si="58"/>
        <v>0</v>
      </c>
      <c r="G62" s="9">
        <f t="shared" si="58"/>
        <v>72</v>
      </c>
      <c r="H62" s="9">
        <f t="shared" si="58"/>
        <v>4</v>
      </c>
      <c r="I62" s="9">
        <f t="shared" si="58"/>
        <v>76</v>
      </c>
      <c r="J62" s="12">
        <f t="shared" si="3"/>
        <v>5.2631578947368418E-2</v>
      </c>
      <c r="K62" s="12">
        <f t="shared" si="50"/>
        <v>0.14736842105263159</v>
      </c>
      <c r="L62" s="12">
        <f t="shared" si="51"/>
        <v>0.19736842105263158</v>
      </c>
      <c r="M62" s="12">
        <f t="shared" si="52"/>
        <v>0.24736842105263157</v>
      </c>
      <c r="N62" s="9">
        <f t="shared" si="58"/>
        <v>72</v>
      </c>
      <c r="O62" s="9">
        <f t="shared" si="58"/>
        <v>4</v>
      </c>
      <c r="P62" s="9">
        <f t="shared" si="58"/>
        <v>0</v>
      </c>
      <c r="Q62" s="9">
        <f t="shared" si="58"/>
        <v>0</v>
      </c>
      <c r="R62" s="9">
        <f t="shared" si="58"/>
        <v>72</v>
      </c>
      <c r="S62" s="9">
        <f t="shared" si="58"/>
        <v>4</v>
      </c>
      <c r="T62" s="9">
        <f t="shared" si="58"/>
        <v>76</v>
      </c>
      <c r="U62" s="9">
        <f t="shared" si="58"/>
        <v>0</v>
      </c>
      <c r="V62" s="12">
        <f t="shared" si="57"/>
        <v>0</v>
      </c>
      <c r="W62" s="9">
        <f t="shared" si="58"/>
        <v>0</v>
      </c>
      <c r="X62" s="9">
        <f t="shared" si="58"/>
        <v>0</v>
      </c>
      <c r="Y62" s="9">
        <f t="shared" si="58"/>
        <v>0</v>
      </c>
    </row>
    <row r="63" spans="1:25" s="4" customFormat="1" ht="24.75" x14ac:dyDescent="0.5">
      <c r="A63" s="11"/>
      <c r="B63" s="40" t="s">
        <v>66</v>
      </c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</row>
    <row r="64" spans="1:25" s="2" customFormat="1" x14ac:dyDescent="0.25">
      <c r="A64" s="7">
        <v>47</v>
      </c>
      <c r="B64" s="7" t="s">
        <v>67</v>
      </c>
      <c r="C64" s="7">
        <v>0</v>
      </c>
      <c r="D64" s="7">
        <v>0</v>
      </c>
      <c r="E64" s="7">
        <v>0</v>
      </c>
      <c r="F64" s="7">
        <v>0</v>
      </c>
      <c r="G64" s="7">
        <f t="shared" ref="G64:G69" si="59">C64+E64</f>
        <v>0</v>
      </c>
      <c r="H64" s="7">
        <f t="shared" ref="H64:H69" si="60">D64+F64</f>
        <v>0</v>
      </c>
      <c r="I64" s="7">
        <f t="shared" ref="I64:I69" si="61">C64+D64+E64+F64</f>
        <v>0</v>
      </c>
      <c r="J64" s="12">
        <v>0</v>
      </c>
      <c r="K64" s="12">
        <f t="shared" ref="K64:K71" si="62">20%-J64</f>
        <v>0.2</v>
      </c>
      <c r="L64" s="12">
        <f t="shared" ref="L64:L71" si="63">25%-J64</f>
        <v>0.25</v>
      </c>
      <c r="M64" s="12">
        <f t="shared" ref="M64:M71" si="64">30%-J64</f>
        <v>0.3</v>
      </c>
      <c r="N64" s="7">
        <v>0</v>
      </c>
      <c r="O64" s="7">
        <v>0</v>
      </c>
      <c r="P64" s="7">
        <v>0</v>
      </c>
      <c r="Q64" s="7">
        <v>0</v>
      </c>
      <c r="R64" s="7">
        <f t="shared" ref="R64:R69" si="65">N64+P64</f>
        <v>0</v>
      </c>
      <c r="S64" s="7">
        <f t="shared" ref="S64:S69" si="66">O64+Q64</f>
        <v>0</v>
      </c>
      <c r="T64" s="7">
        <f t="shared" ref="T64:T69" si="67">N64+O64+P64+Q64</f>
        <v>0</v>
      </c>
      <c r="U64" s="7">
        <f t="shared" ref="U64:U69" si="68">I64-T64</f>
        <v>0</v>
      </c>
      <c r="V64" s="12">
        <v>0</v>
      </c>
      <c r="W64" s="7">
        <v>0</v>
      </c>
      <c r="X64" s="7"/>
      <c r="Y64" s="7"/>
    </row>
    <row r="65" spans="1:25" s="2" customFormat="1" x14ac:dyDescent="0.25">
      <c r="A65" s="7">
        <v>48</v>
      </c>
      <c r="B65" s="7" t="s">
        <v>68</v>
      </c>
      <c r="C65" s="7">
        <v>15225</v>
      </c>
      <c r="D65" s="7">
        <v>914</v>
      </c>
      <c r="E65" s="7">
        <v>0</v>
      </c>
      <c r="F65" s="7">
        <v>0</v>
      </c>
      <c r="G65" s="7">
        <f t="shared" si="59"/>
        <v>15225</v>
      </c>
      <c r="H65" s="7">
        <f t="shared" si="60"/>
        <v>914</v>
      </c>
      <c r="I65" s="7">
        <f t="shared" si="61"/>
        <v>16139</v>
      </c>
      <c r="J65" s="12">
        <f t="shared" si="3"/>
        <v>5.6633000805502202E-2</v>
      </c>
      <c r="K65" s="12">
        <f t="shared" si="62"/>
        <v>0.1433669991944978</v>
      </c>
      <c r="L65" s="12">
        <f t="shared" si="63"/>
        <v>0.19336699919449779</v>
      </c>
      <c r="M65" s="12">
        <f t="shared" si="64"/>
        <v>0.24336699919449778</v>
      </c>
      <c r="N65" s="7">
        <v>15111</v>
      </c>
      <c r="O65" s="7">
        <v>870</v>
      </c>
      <c r="P65" s="7">
        <v>0</v>
      </c>
      <c r="Q65" s="7">
        <v>0</v>
      </c>
      <c r="R65" s="7">
        <f t="shared" si="65"/>
        <v>15111</v>
      </c>
      <c r="S65" s="7">
        <f t="shared" si="66"/>
        <v>870</v>
      </c>
      <c r="T65" s="7">
        <f t="shared" si="67"/>
        <v>15981</v>
      </c>
      <c r="U65" s="7">
        <f t="shared" si="68"/>
        <v>158</v>
      </c>
      <c r="V65" s="12">
        <f t="shared" ref="V65:V71" si="69">U65/I65</f>
        <v>9.7899498110167911E-3</v>
      </c>
      <c r="W65" s="7">
        <v>0</v>
      </c>
      <c r="X65" s="7"/>
      <c r="Y65" s="7"/>
    </row>
    <row r="66" spans="1:25" s="2" customFormat="1" x14ac:dyDescent="0.25">
      <c r="A66" s="7">
        <v>49</v>
      </c>
      <c r="B66" s="7" t="s">
        <v>69</v>
      </c>
      <c r="C66" s="7">
        <v>0</v>
      </c>
      <c r="D66" s="7">
        <v>0</v>
      </c>
      <c r="E66" s="7">
        <v>30268</v>
      </c>
      <c r="F66" s="7">
        <v>2725</v>
      </c>
      <c r="G66" s="7">
        <f t="shared" si="59"/>
        <v>30268</v>
      </c>
      <c r="H66" s="7">
        <f t="shared" si="60"/>
        <v>2725</v>
      </c>
      <c r="I66" s="7">
        <f t="shared" si="61"/>
        <v>32993</v>
      </c>
      <c r="J66" s="12">
        <f t="shared" si="3"/>
        <v>8.2593277361864642E-2</v>
      </c>
      <c r="K66" s="12">
        <f t="shared" si="62"/>
        <v>0.11740672263813537</v>
      </c>
      <c r="L66" s="12">
        <f t="shared" si="63"/>
        <v>0.16740672263813536</v>
      </c>
      <c r="M66" s="12">
        <f t="shared" si="64"/>
        <v>0.21740672263813535</v>
      </c>
      <c r="N66" s="7">
        <v>0</v>
      </c>
      <c r="O66" s="7">
        <v>0</v>
      </c>
      <c r="P66" s="7">
        <v>6644</v>
      </c>
      <c r="Q66" s="7">
        <v>612</v>
      </c>
      <c r="R66" s="7">
        <f t="shared" si="65"/>
        <v>6644</v>
      </c>
      <c r="S66" s="7">
        <f t="shared" si="66"/>
        <v>612</v>
      </c>
      <c r="T66" s="7">
        <f t="shared" si="67"/>
        <v>7256</v>
      </c>
      <c r="U66" s="7">
        <f t="shared" si="68"/>
        <v>25737</v>
      </c>
      <c r="V66" s="12">
        <f t="shared" si="69"/>
        <v>0.78007456127057251</v>
      </c>
      <c r="W66" s="7">
        <v>88</v>
      </c>
      <c r="X66" s="7"/>
      <c r="Y66" s="7"/>
    </row>
    <row r="67" spans="1:25" s="2" customFormat="1" x14ac:dyDescent="0.25">
      <c r="A67" s="7">
        <v>50</v>
      </c>
      <c r="B67" s="7" t="s">
        <v>70</v>
      </c>
      <c r="C67" s="7">
        <v>2917</v>
      </c>
      <c r="D67" s="7">
        <v>81</v>
      </c>
      <c r="E67" s="7">
        <v>0</v>
      </c>
      <c r="F67" s="7">
        <v>0</v>
      </c>
      <c r="G67" s="7">
        <f t="shared" si="59"/>
        <v>2917</v>
      </c>
      <c r="H67" s="7">
        <f t="shared" si="60"/>
        <v>81</v>
      </c>
      <c r="I67" s="7">
        <f t="shared" si="61"/>
        <v>2998</v>
      </c>
      <c r="J67" s="12">
        <f t="shared" si="3"/>
        <v>2.7018012008005337E-2</v>
      </c>
      <c r="K67" s="12">
        <f t="shared" si="62"/>
        <v>0.17298198799199468</v>
      </c>
      <c r="L67" s="12">
        <f t="shared" si="63"/>
        <v>0.22298198799199467</v>
      </c>
      <c r="M67" s="12">
        <f t="shared" si="64"/>
        <v>0.27298198799199463</v>
      </c>
      <c r="N67" s="7">
        <v>1</v>
      </c>
      <c r="O67" s="7">
        <v>0</v>
      </c>
      <c r="P67" s="7">
        <v>0</v>
      </c>
      <c r="Q67" s="7">
        <v>0</v>
      </c>
      <c r="R67" s="7">
        <f t="shared" si="65"/>
        <v>1</v>
      </c>
      <c r="S67" s="7">
        <f t="shared" si="66"/>
        <v>0</v>
      </c>
      <c r="T67" s="7">
        <f t="shared" si="67"/>
        <v>1</v>
      </c>
      <c r="U67" s="7">
        <f t="shared" si="68"/>
        <v>2997</v>
      </c>
      <c r="V67" s="12">
        <f t="shared" si="69"/>
        <v>0.99966644429619744</v>
      </c>
      <c r="W67" s="7">
        <v>21</v>
      </c>
      <c r="X67" s="7"/>
      <c r="Y67" s="7"/>
    </row>
    <row r="68" spans="1:25" s="2" customFormat="1" x14ac:dyDescent="0.25">
      <c r="A68" s="7">
        <v>51</v>
      </c>
      <c r="B68" s="7" t="s">
        <v>71</v>
      </c>
      <c r="C68" s="7">
        <v>0</v>
      </c>
      <c r="D68" s="7">
        <v>0</v>
      </c>
      <c r="E68" s="7">
        <v>0</v>
      </c>
      <c r="F68" s="7">
        <v>0</v>
      </c>
      <c r="G68" s="7">
        <f t="shared" si="59"/>
        <v>0</v>
      </c>
      <c r="H68" s="7">
        <f t="shared" si="60"/>
        <v>0</v>
      </c>
      <c r="I68" s="7">
        <f t="shared" si="61"/>
        <v>0</v>
      </c>
      <c r="J68" s="12">
        <v>0</v>
      </c>
      <c r="K68" s="12">
        <f t="shared" si="62"/>
        <v>0.2</v>
      </c>
      <c r="L68" s="12">
        <f t="shared" si="63"/>
        <v>0.25</v>
      </c>
      <c r="M68" s="12">
        <f t="shared" si="64"/>
        <v>0.3</v>
      </c>
      <c r="N68" s="7">
        <v>0</v>
      </c>
      <c r="O68" s="7">
        <v>0</v>
      </c>
      <c r="P68" s="7">
        <v>0</v>
      </c>
      <c r="Q68" s="7">
        <v>0</v>
      </c>
      <c r="R68" s="7">
        <f t="shared" si="65"/>
        <v>0</v>
      </c>
      <c r="S68" s="7">
        <f t="shared" si="66"/>
        <v>0</v>
      </c>
      <c r="T68" s="7">
        <f t="shared" si="67"/>
        <v>0</v>
      </c>
      <c r="U68" s="7">
        <f t="shared" si="68"/>
        <v>0</v>
      </c>
      <c r="V68" s="12">
        <v>0</v>
      </c>
      <c r="W68" s="7">
        <v>0</v>
      </c>
      <c r="X68" s="7"/>
      <c r="Y68" s="7"/>
    </row>
    <row r="69" spans="1:25" s="2" customFormat="1" x14ac:dyDescent="0.25">
      <c r="A69" s="7">
        <v>52</v>
      </c>
      <c r="B69" s="7" t="s">
        <v>72</v>
      </c>
      <c r="C69" s="7">
        <v>0</v>
      </c>
      <c r="D69" s="7">
        <v>0</v>
      </c>
      <c r="E69" s="7">
        <v>0</v>
      </c>
      <c r="F69" s="7">
        <v>0</v>
      </c>
      <c r="G69" s="7">
        <f t="shared" si="59"/>
        <v>0</v>
      </c>
      <c r="H69" s="7">
        <f t="shared" si="60"/>
        <v>0</v>
      </c>
      <c r="I69" s="7">
        <f t="shared" si="61"/>
        <v>0</v>
      </c>
      <c r="J69" s="12">
        <v>0</v>
      </c>
      <c r="K69" s="12">
        <f t="shared" si="62"/>
        <v>0.2</v>
      </c>
      <c r="L69" s="12">
        <f t="shared" si="63"/>
        <v>0.25</v>
      </c>
      <c r="M69" s="12">
        <f t="shared" si="64"/>
        <v>0.3</v>
      </c>
      <c r="N69" s="7">
        <v>0</v>
      </c>
      <c r="O69" s="7">
        <v>0</v>
      </c>
      <c r="P69" s="7">
        <v>0</v>
      </c>
      <c r="Q69" s="7">
        <v>0</v>
      </c>
      <c r="R69" s="7">
        <f t="shared" si="65"/>
        <v>0</v>
      </c>
      <c r="S69" s="7">
        <f t="shared" si="66"/>
        <v>0</v>
      </c>
      <c r="T69" s="7">
        <f t="shared" si="67"/>
        <v>0</v>
      </c>
      <c r="U69" s="7">
        <f t="shared" si="68"/>
        <v>0</v>
      </c>
      <c r="V69" s="12">
        <v>0</v>
      </c>
      <c r="W69" s="7">
        <v>0</v>
      </c>
      <c r="X69" s="7"/>
      <c r="Y69" s="7"/>
    </row>
    <row r="70" spans="1:25" s="2" customFormat="1" x14ac:dyDescent="0.25">
      <c r="A70" s="35" t="s">
        <v>25</v>
      </c>
      <c r="B70" s="36"/>
      <c r="C70" s="7">
        <f t="shared" ref="C70:Y70" si="70">SUM(C64:C69)</f>
        <v>18142</v>
      </c>
      <c r="D70" s="7">
        <f t="shared" si="70"/>
        <v>995</v>
      </c>
      <c r="E70" s="7">
        <f t="shared" si="70"/>
        <v>30268</v>
      </c>
      <c r="F70" s="7">
        <f t="shared" si="70"/>
        <v>2725</v>
      </c>
      <c r="G70" s="7">
        <f t="shared" ref="G70:H70" si="71">SUM(G64:G69)</f>
        <v>48410</v>
      </c>
      <c r="H70" s="7">
        <f t="shared" si="71"/>
        <v>3720</v>
      </c>
      <c r="I70" s="7">
        <f t="shared" ref="I70" si="72">SUM(I64:I69)</f>
        <v>52130</v>
      </c>
      <c r="J70" s="12">
        <f t="shared" si="3"/>
        <v>7.1360061384999035E-2</v>
      </c>
      <c r="K70" s="12">
        <f t="shared" si="62"/>
        <v>0.12863993861500098</v>
      </c>
      <c r="L70" s="12">
        <f t="shared" si="63"/>
        <v>0.17863993861500096</v>
      </c>
      <c r="M70" s="12">
        <f t="shared" si="64"/>
        <v>0.22863993861500095</v>
      </c>
      <c r="N70" s="7">
        <f t="shared" si="70"/>
        <v>15112</v>
      </c>
      <c r="O70" s="7">
        <f t="shared" si="70"/>
        <v>870</v>
      </c>
      <c r="P70" s="7">
        <f t="shared" si="70"/>
        <v>6644</v>
      </c>
      <c r="Q70" s="7">
        <f t="shared" si="70"/>
        <v>612</v>
      </c>
      <c r="R70" s="7">
        <f t="shared" si="70"/>
        <v>21756</v>
      </c>
      <c r="S70" s="7">
        <f t="shared" si="70"/>
        <v>1482</v>
      </c>
      <c r="T70" s="7">
        <f t="shared" ref="T70:U70" si="73">SUM(T64:T69)</f>
        <v>23238</v>
      </c>
      <c r="U70" s="7">
        <f t="shared" si="73"/>
        <v>28892</v>
      </c>
      <c r="V70" s="12">
        <f t="shared" si="69"/>
        <v>0.55422981009015926</v>
      </c>
      <c r="W70" s="7">
        <f t="shared" si="70"/>
        <v>109</v>
      </c>
      <c r="X70" s="7">
        <f t="shared" si="70"/>
        <v>0</v>
      </c>
      <c r="Y70" s="7">
        <f t="shared" si="70"/>
        <v>0</v>
      </c>
    </row>
    <row r="71" spans="1:25" s="2" customFormat="1" x14ac:dyDescent="0.25">
      <c r="A71" s="35" t="s">
        <v>73</v>
      </c>
      <c r="B71" s="36"/>
      <c r="C71" s="7">
        <f>SUM(C19+C24+C27+C51+C62+C70)</f>
        <v>31909</v>
      </c>
      <c r="D71" s="7">
        <f t="shared" ref="D71:S71" si="74">SUM(D19+D24+D27+D51+D62+D70)</f>
        <v>3285</v>
      </c>
      <c r="E71" s="7">
        <f t="shared" si="74"/>
        <v>46964</v>
      </c>
      <c r="F71" s="7">
        <f t="shared" si="74"/>
        <v>3595</v>
      </c>
      <c r="G71" s="7">
        <f t="shared" ref="G71:H71" si="75">SUM(G19+G24+G27+G51+G62+G70)</f>
        <v>78873</v>
      </c>
      <c r="H71" s="7">
        <f t="shared" si="75"/>
        <v>6880</v>
      </c>
      <c r="I71" s="7">
        <f t="shared" ref="I71" si="76">SUM(I19+I24+I27+I51+I62+I70)</f>
        <v>85753</v>
      </c>
      <c r="J71" s="12">
        <f t="shared" si="3"/>
        <v>8.0230429256119326E-2</v>
      </c>
      <c r="K71" s="12">
        <f t="shared" si="62"/>
        <v>0.11976957074388069</v>
      </c>
      <c r="L71" s="12">
        <f t="shared" si="63"/>
        <v>0.16976957074388066</v>
      </c>
      <c r="M71" s="12">
        <f t="shared" si="64"/>
        <v>0.21976957074388065</v>
      </c>
      <c r="N71" s="7">
        <f t="shared" si="74"/>
        <v>26358</v>
      </c>
      <c r="O71" s="7">
        <f t="shared" si="74"/>
        <v>2673</v>
      </c>
      <c r="P71" s="7">
        <f t="shared" si="74"/>
        <v>21043</v>
      </c>
      <c r="Q71" s="7">
        <f t="shared" si="74"/>
        <v>1330</v>
      </c>
      <c r="R71" s="7">
        <f t="shared" si="74"/>
        <v>47401</v>
      </c>
      <c r="S71" s="7">
        <f t="shared" si="74"/>
        <v>4003</v>
      </c>
      <c r="T71" s="7">
        <f t="shared" ref="T71:U71" si="77">SUM(T19+T24+T27+T51+T62+T70)</f>
        <v>51404</v>
      </c>
      <c r="U71" s="7">
        <f t="shared" si="77"/>
        <v>34349</v>
      </c>
      <c r="V71" s="12">
        <f t="shared" si="69"/>
        <v>0.40055741490093644</v>
      </c>
      <c r="W71" s="7">
        <f>SUM(W19+W24+W27+W51+W62+W70)</f>
        <v>10066</v>
      </c>
      <c r="X71" s="7" t="e">
        <f>SUM(X19+#REF!+X24+X27+X51+X62+X70)</f>
        <v>#REF!</v>
      </c>
      <c r="Y71" s="7" t="e">
        <f>SUM(Y19+#REF!+Y24+Y27+Y51+Y62+Y70)</f>
        <v>#REF!</v>
      </c>
    </row>
    <row r="72" spans="1:25" s="2" customFormat="1" x14ac:dyDescent="0.25">
      <c r="A72" s="7"/>
      <c r="B72" s="7" t="s">
        <v>74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</sheetData>
  <mergeCells count="32">
    <mergeCell ref="A71:B71"/>
    <mergeCell ref="U3:U5"/>
    <mergeCell ref="V3:V5"/>
    <mergeCell ref="B28:Y28"/>
    <mergeCell ref="A51:B51"/>
    <mergeCell ref="B52:Y52"/>
    <mergeCell ref="A62:B62"/>
    <mergeCell ref="B63:Y63"/>
    <mergeCell ref="A70:B70"/>
    <mergeCell ref="B6:Y6"/>
    <mergeCell ref="A19:B19"/>
    <mergeCell ref="B20:Y20"/>
    <mergeCell ref="A24:B24"/>
    <mergeCell ref="B25:Y25"/>
    <mergeCell ref="N4:O4"/>
    <mergeCell ref="P4:Q4"/>
    <mergeCell ref="A1:W1"/>
    <mergeCell ref="A2:W2"/>
    <mergeCell ref="A3:A5"/>
    <mergeCell ref="B3:B5"/>
    <mergeCell ref="C3:F3"/>
    <mergeCell ref="N3:Q3"/>
    <mergeCell ref="W3:W5"/>
    <mergeCell ref="C4:D4"/>
    <mergeCell ref="E4:F4"/>
    <mergeCell ref="G3:I4"/>
    <mergeCell ref="R3:T4"/>
    <mergeCell ref="J3:J5"/>
    <mergeCell ref="K3:K5"/>
    <mergeCell ref="L3:L5"/>
    <mergeCell ref="M3:M5"/>
    <mergeCell ref="A27:B2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E2554-5B63-46CA-8182-F92C2A00CB1A}">
  <sheetPr>
    <pageSetUpPr fitToPage="1"/>
  </sheetPr>
  <dimension ref="A1:BZ72"/>
  <sheetViews>
    <sheetView workbookViewId="0">
      <selection activeCell="A2" sqref="A2:R2"/>
    </sheetView>
  </sheetViews>
  <sheetFormatPr defaultColWidth="0" defaultRowHeight="15" x14ac:dyDescent="0.25"/>
  <cols>
    <col min="1" max="1" width="6" customWidth="1"/>
    <col min="2" max="2" width="29.7109375" bestFit="1" customWidth="1"/>
    <col min="3" max="3" width="7.85546875" bestFit="1" customWidth="1"/>
    <col min="4" max="4" width="11.7109375" bestFit="1" customWidth="1"/>
    <col min="5" max="5" width="7.85546875" bestFit="1" customWidth="1"/>
    <col min="6" max="6" width="11.7109375" bestFit="1" customWidth="1"/>
    <col min="7" max="7" width="7.85546875" bestFit="1" customWidth="1"/>
    <col min="8" max="8" width="11.7109375" bestFit="1" customWidth="1"/>
    <col min="9" max="9" width="7.85546875" bestFit="1" customWidth="1"/>
    <col min="10" max="10" width="11.7109375" bestFit="1" customWidth="1"/>
    <col min="11" max="11" width="12.5703125" bestFit="1" customWidth="1"/>
    <col min="12" max="12" width="12.140625" bestFit="1" customWidth="1"/>
    <col min="13" max="13" width="13.28515625" bestFit="1" customWidth="1"/>
    <col min="14" max="14" width="12.140625" bestFit="1" customWidth="1"/>
    <col min="15" max="15" width="12.28515625" bestFit="1" customWidth="1"/>
    <col min="16" max="16" width="12.140625" bestFit="1" customWidth="1"/>
    <col min="17" max="17" width="9.85546875" bestFit="1" customWidth="1"/>
    <col min="18" max="18" width="12.140625" bestFit="1" customWidth="1"/>
    <col min="19" max="78" width="0" hidden="1" customWidth="1"/>
    <col min="79" max="16384" width="9.140625" hidden="1"/>
  </cols>
  <sheetData>
    <row r="1" spans="1:20" ht="22.5" x14ac:dyDescent="0.45">
      <c r="A1" s="19" t="s">
        <v>86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20" ht="20.25" x14ac:dyDescent="0.3">
      <c r="A2" s="20" t="s">
        <v>76</v>
      </c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6"/>
      <c r="T2" s="6"/>
    </row>
    <row r="3" spans="1:20" ht="40.5" customHeight="1" x14ac:dyDescent="0.25">
      <c r="A3" s="18" t="s">
        <v>3</v>
      </c>
      <c r="B3" s="18" t="s">
        <v>1</v>
      </c>
      <c r="C3" s="18" t="s">
        <v>4</v>
      </c>
      <c r="D3" s="18"/>
      <c r="E3" s="18"/>
      <c r="F3" s="18"/>
      <c r="G3" s="21" t="s">
        <v>5</v>
      </c>
      <c r="H3" s="21"/>
      <c r="I3" s="21"/>
      <c r="J3" s="21"/>
      <c r="K3" s="22" t="s">
        <v>75</v>
      </c>
      <c r="L3" s="22"/>
      <c r="M3" s="22"/>
      <c r="N3" s="22"/>
      <c r="O3" s="22"/>
      <c r="P3" s="22"/>
      <c r="Q3" s="22"/>
      <c r="R3" s="22"/>
      <c r="S3" s="6"/>
      <c r="T3" s="6"/>
    </row>
    <row r="4" spans="1:20" ht="57.75" customHeight="1" x14ac:dyDescent="0.25">
      <c r="A4" s="18"/>
      <c r="B4" s="18"/>
      <c r="C4" s="18" t="s">
        <v>6</v>
      </c>
      <c r="D4" s="18"/>
      <c r="E4" s="18" t="s">
        <v>7</v>
      </c>
      <c r="F4" s="18"/>
      <c r="G4" s="18" t="s">
        <v>6</v>
      </c>
      <c r="H4" s="18"/>
      <c r="I4" s="18" t="s">
        <v>7</v>
      </c>
      <c r="J4" s="18"/>
      <c r="K4" s="18" t="s">
        <v>8</v>
      </c>
      <c r="L4" s="18"/>
      <c r="M4" s="18" t="s">
        <v>9</v>
      </c>
      <c r="N4" s="18"/>
      <c r="O4" s="18" t="s">
        <v>10</v>
      </c>
      <c r="P4" s="18"/>
      <c r="Q4" s="18" t="s">
        <v>11</v>
      </c>
      <c r="R4" s="18"/>
      <c r="S4" s="6"/>
      <c r="T4" s="6"/>
    </row>
    <row r="5" spans="1:20" ht="20.25" x14ac:dyDescent="0.25">
      <c r="A5" s="18"/>
      <c r="B5" s="18"/>
      <c r="C5" s="5" t="s">
        <v>12</v>
      </c>
      <c r="D5" s="5" t="s">
        <v>13</v>
      </c>
      <c r="E5" s="5" t="s">
        <v>12</v>
      </c>
      <c r="F5" s="5" t="s">
        <v>13</v>
      </c>
      <c r="G5" s="5" t="s">
        <v>12</v>
      </c>
      <c r="H5" s="5" t="s">
        <v>13</v>
      </c>
      <c r="I5" s="5" t="s">
        <v>12</v>
      </c>
      <c r="J5" s="5" t="s">
        <v>13</v>
      </c>
      <c r="K5" s="5" t="s">
        <v>12</v>
      </c>
      <c r="L5" s="5" t="s">
        <v>13</v>
      </c>
      <c r="M5" s="5" t="s">
        <v>12</v>
      </c>
      <c r="N5" s="5" t="s">
        <v>13</v>
      </c>
      <c r="O5" s="5" t="s">
        <v>12</v>
      </c>
      <c r="P5" s="5" t="s">
        <v>13</v>
      </c>
      <c r="Q5" s="5" t="s">
        <v>12</v>
      </c>
      <c r="R5" s="5" t="s">
        <v>13</v>
      </c>
      <c r="S5" s="6"/>
      <c r="T5" s="6"/>
    </row>
    <row r="6" spans="1:20" ht="24.75" x14ac:dyDescent="0.5">
      <c r="A6" s="6"/>
      <c r="B6" s="40" t="s">
        <v>80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s="2" customFormat="1" x14ac:dyDescent="0.25">
      <c r="A7" s="7">
        <v>1</v>
      </c>
      <c r="B7" s="7" t="s">
        <v>14</v>
      </c>
      <c r="C7" s="7">
        <v>2443</v>
      </c>
      <c r="D7" s="7">
        <v>394</v>
      </c>
      <c r="E7" s="7">
        <v>0</v>
      </c>
      <c r="F7" s="7">
        <v>0</v>
      </c>
      <c r="G7" s="7">
        <v>2108</v>
      </c>
      <c r="H7" s="7">
        <v>335</v>
      </c>
      <c r="I7" s="7">
        <v>0</v>
      </c>
      <c r="J7" s="7">
        <v>0</v>
      </c>
      <c r="K7" s="8">
        <v>3039779</v>
      </c>
      <c r="L7" s="8">
        <v>527151</v>
      </c>
      <c r="M7" s="8">
        <v>147421.4</v>
      </c>
      <c r="N7" s="8">
        <v>24485.54</v>
      </c>
      <c r="O7" s="8">
        <v>0</v>
      </c>
      <c r="P7" s="8">
        <v>0</v>
      </c>
      <c r="Q7" s="8">
        <v>0</v>
      </c>
      <c r="R7" s="8">
        <v>0</v>
      </c>
      <c r="S7" s="7"/>
      <c r="T7" s="7"/>
    </row>
    <row r="8" spans="1:20" s="2" customFormat="1" x14ac:dyDescent="0.25">
      <c r="A8" s="7">
        <v>2</v>
      </c>
      <c r="B8" s="7" t="s">
        <v>15</v>
      </c>
      <c r="C8" s="7">
        <v>211</v>
      </c>
      <c r="D8" s="7">
        <v>36</v>
      </c>
      <c r="E8" s="7">
        <v>0</v>
      </c>
      <c r="F8" s="7">
        <v>0</v>
      </c>
      <c r="G8" s="7">
        <v>129</v>
      </c>
      <c r="H8" s="7">
        <v>25</v>
      </c>
      <c r="I8" s="7">
        <v>0</v>
      </c>
      <c r="J8" s="7">
        <v>0</v>
      </c>
      <c r="K8" s="8">
        <v>60355</v>
      </c>
      <c r="L8" s="8">
        <v>9707</v>
      </c>
      <c r="M8" s="8">
        <v>3592.61</v>
      </c>
      <c r="N8" s="8">
        <v>497.64</v>
      </c>
      <c r="O8" s="8">
        <v>0</v>
      </c>
      <c r="P8" s="8">
        <v>0</v>
      </c>
      <c r="Q8" s="8">
        <v>0</v>
      </c>
      <c r="R8" s="8">
        <v>0</v>
      </c>
      <c r="S8" s="7"/>
      <c r="T8" s="7"/>
    </row>
    <row r="9" spans="1:20" s="2" customFormat="1" x14ac:dyDescent="0.25">
      <c r="A9" s="7">
        <v>3</v>
      </c>
      <c r="B9" s="7" t="s">
        <v>16</v>
      </c>
      <c r="C9" s="7">
        <v>0</v>
      </c>
      <c r="D9" s="7">
        <v>0</v>
      </c>
      <c r="E9" s="7">
        <v>5</v>
      </c>
      <c r="F9" s="7">
        <v>3</v>
      </c>
      <c r="G9" s="7">
        <v>0</v>
      </c>
      <c r="H9" s="7">
        <v>0</v>
      </c>
      <c r="I9" s="7">
        <v>0</v>
      </c>
      <c r="J9" s="7">
        <v>0</v>
      </c>
      <c r="K9" s="8">
        <v>0</v>
      </c>
      <c r="L9" s="8">
        <v>0</v>
      </c>
      <c r="M9" s="8">
        <v>0</v>
      </c>
      <c r="N9" s="8">
        <v>0</v>
      </c>
      <c r="O9" s="8">
        <v>86</v>
      </c>
      <c r="P9" s="8">
        <v>42</v>
      </c>
      <c r="Q9" s="8">
        <v>2.5</v>
      </c>
      <c r="R9" s="8">
        <v>11.5</v>
      </c>
      <c r="S9" s="7"/>
      <c r="T9" s="7"/>
    </row>
    <row r="10" spans="1:20" s="2" customFormat="1" x14ac:dyDescent="0.25">
      <c r="A10" s="7">
        <v>4</v>
      </c>
      <c r="B10" s="7" t="s">
        <v>17</v>
      </c>
      <c r="C10" s="7">
        <v>16</v>
      </c>
      <c r="D10" s="7">
        <v>1</v>
      </c>
      <c r="E10" s="7">
        <v>0</v>
      </c>
      <c r="F10" s="7">
        <v>0</v>
      </c>
      <c r="G10" s="7">
        <v>5</v>
      </c>
      <c r="H10" s="7">
        <v>0</v>
      </c>
      <c r="I10" s="7">
        <v>0</v>
      </c>
      <c r="J10" s="7">
        <v>0</v>
      </c>
      <c r="K10" s="8">
        <v>1078</v>
      </c>
      <c r="L10" s="8">
        <v>0</v>
      </c>
      <c r="M10" s="8">
        <v>38.869999999999997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7"/>
      <c r="T10" s="7"/>
    </row>
    <row r="11" spans="1:20" s="2" customFormat="1" x14ac:dyDescent="0.25">
      <c r="A11" s="7">
        <v>5</v>
      </c>
      <c r="B11" s="7" t="s">
        <v>18</v>
      </c>
      <c r="C11" s="7">
        <v>116</v>
      </c>
      <c r="D11" s="7">
        <v>30</v>
      </c>
      <c r="E11" s="7">
        <v>0</v>
      </c>
      <c r="F11" s="7">
        <v>0</v>
      </c>
      <c r="G11" s="7">
        <v>114</v>
      </c>
      <c r="H11" s="7">
        <v>30</v>
      </c>
      <c r="I11" s="7">
        <v>0</v>
      </c>
      <c r="J11" s="7">
        <v>0</v>
      </c>
      <c r="K11" s="8">
        <v>188663</v>
      </c>
      <c r="L11" s="8">
        <v>67043</v>
      </c>
      <c r="M11" s="8">
        <v>4854.3100000000004</v>
      </c>
      <c r="N11" s="8">
        <v>1945.1</v>
      </c>
      <c r="O11" s="8">
        <v>0</v>
      </c>
      <c r="P11" s="8">
        <v>0</v>
      </c>
      <c r="Q11" s="8">
        <v>0</v>
      </c>
      <c r="R11" s="8">
        <v>0</v>
      </c>
      <c r="S11" s="7"/>
      <c r="T11" s="7"/>
    </row>
    <row r="12" spans="1:20" s="2" customFormat="1" x14ac:dyDescent="0.25">
      <c r="A12" s="7">
        <v>6</v>
      </c>
      <c r="B12" s="7" t="s">
        <v>19</v>
      </c>
      <c r="C12" s="7">
        <v>27</v>
      </c>
      <c r="D12" s="7">
        <v>3</v>
      </c>
      <c r="E12" s="7">
        <v>0</v>
      </c>
      <c r="F12" s="7">
        <v>0</v>
      </c>
      <c r="G12" s="7">
        <v>26</v>
      </c>
      <c r="H12" s="7">
        <v>2</v>
      </c>
      <c r="I12" s="7">
        <v>0</v>
      </c>
      <c r="J12" s="7">
        <v>0</v>
      </c>
      <c r="K12" s="8">
        <v>15982</v>
      </c>
      <c r="L12" s="8">
        <v>292</v>
      </c>
      <c r="M12" s="8">
        <v>2422.66</v>
      </c>
      <c r="N12" s="8">
        <v>13.65</v>
      </c>
      <c r="O12" s="8">
        <v>0</v>
      </c>
      <c r="P12" s="8">
        <v>0</v>
      </c>
      <c r="Q12" s="8">
        <v>0</v>
      </c>
      <c r="R12" s="8">
        <v>0</v>
      </c>
      <c r="S12" s="7"/>
      <c r="T12" s="7"/>
    </row>
    <row r="13" spans="1:20" s="2" customFormat="1" x14ac:dyDescent="0.25">
      <c r="A13" s="7">
        <v>7</v>
      </c>
      <c r="B13" s="7" t="s">
        <v>20</v>
      </c>
      <c r="C13" s="7">
        <v>31</v>
      </c>
      <c r="D13" s="7">
        <v>9</v>
      </c>
      <c r="E13" s="7">
        <v>1</v>
      </c>
      <c r="F13" s="7">
        <v>0</v>
      </c>
      <c r="G13" s="7">
        <v>26</v>
      </c>
      <c r="H13" s="7">
        <v>7</v>
      </c>
      <c r="I13" s="7">
        <v>1</v>
      </c>
      <c r="J13" s="7">
        <v>0</v>
      </c>
      <c r="K13" s="8">
        <v>14388</v>
      </c>
      <c r="L13" s="8">
        <v>7960</v>
      </c>
      <c r="M13" s="8">
        <v>423.38</v>
      </c>
      <c r="N13" s="8">
        <v>472.49</v>
      </c>
      <c r="O13" s="8">
        <v>0</v>
      </c>
      <c r="P13" s="8">
        <v>0</v>
      </c>
      <c r="Q13" s="8">
        <v>0</v>
      </c>
      <c r="R13" s="8">
        <v>12</v>
      </c>
      <c r="S13" s="7"/>
      <c r="T13" s="7"/>
    </row>
    <row r="14" spans="1:20" s="2" customFormat="1" x14ac:dyDescent="0.25">
      <c r="A14" s="7">
        <v>8</v>
      </c>
      <c r="B14" s="7" t="s">
        <v>21</v>
      </c>
      <c r="C14" s="7">
        <v>472</v>
      </c>
      <c r="D14" s="7">
        <v>72</v>
      </c>
      <c r="E14" s="7">
        <v>0</v>
      </c>
      <c r="F14" s="7">
        <v>0</v>
      </c>
      <c r="G14" s="7">
        <v>298</v>
      </c>
      <c r="H14" s="7">
        <v>40</v>
      </c>
      <c r="I14" s="7">
        <v>0</v>
      </c>
      <c r="J14" s="7">
        <v>0</v>
      </c>
      <c r="K14" s="7">
        <v>71118</v>
      </c>
      <c r="L14" s="7">
        <v>11756</v>
      </c>
      <c r="M14" s="7">
        <v>4265.0200000000004</v>
      </c>
      <c r="N14" s="7">
        <v>660.72</v>
      </c>
      <c r="O14" s="7">
        <v>0</v>
      </c>
      <c r="P14" s="7">
        <v>0</v>
      </c>
      <c r="Q14" s="7">
        <v>0</v>
      </c>
      <c r="R14" s="7">
        <v>0</v>
      </c>
      <c r="S14" s="7"/>
      <c r="T14" s="7"/>
    </row>
    <row r="15" spans="1:20" s="2" customFormat="1" x14ac:dyDescent="0.25">
      <c r="A15" s="7">
        <v>9</v>
      </c>
      <c r="B15" s="7" t="s">
        <v>22</v>
      </c>
      <c r="C15" s="7">
        <v>0</v>
      </c>
      <c r="D15" s="7">
        <v>0</v>
      </c>
      <c r="E15" s="7">
        <v>50</v>
      </c>
      <c r="F15" s="7">
        <v>0</v>
      </c>
      <c r="G15" s="7">
        <v>0</v>
      </c>
      <c r="H15" s="7">
        <v>0</v>
      </c>
      <c r="I15" s="7">
        <v>9</v>
      </c>
      <c r="J15" s="7">
        <v>0</v>
      </c>
      <c r="K15" s="8">
        <v>0</v>
      </c>
      <c r="L15" s="8">
        <v>0</v>
      </c>
      <c r="M15" s="8">
        <v>0</v>
      </c>
      <c r="N15" s="8">
        <v>0</v>
      </c>
      <c r="O15" s="8">
        <v>41</v>
      </c>
      <c r="P15" s="8">
        <v>0</v>
      </c>
      <c r="Q15" s="8">
        <v>2.16</v>
      </c>
      <c r="R15" s="8">
        <v>0</v>
      </c>
      <c r="S15" s="7"/>
      <c r="T15" s="7"/>
    </row>
    <row r="16" spans="1:20" s="2" customFormat="1" x14ac:dyDescent="0.25">
      <c r="A16" s="7">
        <v>10</v>
      </c>
      <c r="B16" s="7" t="s">
        <v>26</v>
      </c>
      <c r="C16" s="7">
        <v>1239</v>
      </c>
      <c r="D16" s="7">
        <v>110</v>
      </c>
      <c r="E16" s="7">
        <v>0</v>
      </c>
      <c r="F16" s="7">
        <v>0</v>
      </c>
      <c r="G16" s="7">
        <v>1147</v>
      </c>
      <c r="H16" s="7">
        <v>101</v>
      </c>
      <c r="I16" s="7">
        <v>0</v>
      </c>
      <c r="J16" s="7">
        <v>0</v>
      </c>
      <c r="K16" s="8">
        <v>1189780</v>
      </c>
      <c r="L16" s="8">
        <v>99708</v>
      </c>
      <c r="M16" s="8">
        <v>95613.49</v>
      </c>
      <c r="N16" s="8">
        <v>7710.49</v>
      </c>
      <c r="O16" s="8">
        <v>0</v>
      </c>
      <c r="P16" s="8">
        <v>0</v>
      </c>
      <c r="Q16" s="8">
        <v>0</v>
      </c>
      <c r="R16" s="8">
        <v>0</v>
      </c>
      <c r="S16" s="7"/>
      <c r="T16" s="7"/>
    </row>
    <row r="17" spans="1:20" s="2" customFormat="1" x14ac:dyDescent="0.25">
      <c r="A17" s="7">
        <v>11</v>
      </c>
      <c r="B17" s="7" t="s">
        <v>23</v>
      </c>
      <c r="C17" s="7">
        <v>556</v>
      </c>
      <c r="D17" s="7">
        <v>98</v>
      </c>
      <c r="E17" s="7">
        <v>0</v>
      </c>
      <c r="F17" s="7">
        <v>0</v>
      </c>
      <c r="G17" s="7">
        <v>430</v>
      </c>
      <c r="H17" s="7">
        <v>62</v>
      </c>
      <c r="I17" s="7">
        <v>0</v>
      </c>
      <c r="J17" s="7">
        <v>0</v>
      </c>
      <c r="K17" s="8">
        <v>281628</v>
      </c>
      <c r="L17" s="8">
        <v>43502</v>
      </c>
      <c r="M17" s="8">
        <v>7374.79</v>
      </c>
      <c r="N17" s="8">
        <v>1011.15</v>
      </c>
      <c r="O17" s="8">
        <v>0</v>
      </c>
      <c r="P17" s="8">
        <v>0</v>
      </c>
      <c r="Q17" s="8">
        <v>0</v>
      </c>
      <c r="R17" s="8">
        <v>0</v>
      </c>
      <c r="S17" s="7"/>
      <c r="T17" s="7"/>
    </row>
    <row r="18" spans="1:20" s="2" customFormat="1" x14ac:dyDescent="0.25">
      <c r="A18" s="7">
        <v>12</v>
      </c>
      <c r="B18" s="7" t="s">
        <v>24</v>
      </c>
      <c r="C18" s="7">
        <v>15</v>
      </c>
      <c r="D18" s="7">
        <v>1</v>
      </c>
      <c r="E18" s="7">
        <v>0</v>
      </c>
      <c r="F18" s="7">
        <v>0</v>
      </c>
      <c r="G18" s="7">
        <v>13</v>
      </c>
      <c r="H18" s="7">
        <v>0</v>
      </c>
      <c r="I18" s="7">
        <v>0</v>
      </c>
      <c r="J18" s="7">
        <v>0</v>
      </c>
      <c r="K18" s="8">
        <v>2154</v>
      </c>
      <c r="L18" s="8">
        <v>0</v>
      </c>
      <c r="M18" s="8">
        <v>62.1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7"/>
      <c r="T18" s="7"/>
    </row>
    <row r="19" spans="1:20" s="3" customFormat="1" ht="17.25" x14ac:dyDescent="0.3">
      <c r="A19" s="16" t="s">
        <v>25</v>
      </c>
      <c r="B19" s="17"/>
      <c r="C19" s="9">
        <f t="shared" ref="C19:R19" si="0">SUM(C7:C18)</f>
        <v>5126</v>
      </c>
      <c r="D19" s="9">
        <f t="shared" si="0"/>
        <v>754</v>
      </c>
      <c r="E19" s="9">
        <f t="shared" si="0"/>
        <v>56</v>
      </c>
      <c r="F19" s="9">
        <f t="shared" si="0"/>
        <v>3</v>
      </c>
      <c r="G19" s="9">
        <f t="shared" si="0"/>
        <v>4296</v>
      </c>
      <c r="H19" s="9">
        <f t="shared" si="0"/>
        <v>602</v>
      </c>
      <c r="I19" s="9">
        <f t="shared" si="0"/>
        <v>10</v>
      </c>
      <c r="J19" s="9">
        <f t="shared" si="0"/>
        <v>0</v>
      </c>
      <c r="K19" s="10">
        <f t="shared" si="0"/>
        <v>4864925</v>
      </c>
      <c r="L19" s="10">
        <f t="shared" si="0"/>
        <v>767119</v>
      </c>
      <c r="M19" s="10">
        <f t="shared" si="0"/>
        <v>266068.62999999995</v>
      </c>
      <c r="N19" s="10">
        <f t="shared" si="0"/>
        <v>36796.780000000006</v>
      </c>
      <c r="O19" s="10">
        <f t="shared" si="0"/>
        <v>127</v>
      </c>
      <c r="P19" s="10">
        <f t="shared" si="0"/>
        <v>42</v>
      </c>
      <c r="Q19" s="10">
        <f t="shared" si="0"/>
        <v>4.66</v>
      </c>
      <c r="R19" s="10">
        <f t="shared" si="0"/>
        <v>23.5</v>
      </c>
      <c r="S19" s="9">
        <f t="shared" ref="S19:T19" si="1">SUM(S7:S18)</f>
        <v>0</v>
      </c>
      <c r="T19" s="9">
        <f t="shared" si="1"/>
        <v>0</v>
      </c>
    </row>
    <row r="20" spans="1:20" s="4" customFormat="1" ht="24.75" x14ac:dyDescent="0.5">
      <c r="A20" s="11"/>
      <c r="B20" s="40" t="s">
        <v>27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0" s="2" customFormat="1" x14ac:dyDescent="0.25">
      <c r="A21" s="7">
        <v>13</v>
      </c>
      <c r="B21" s="7" t="s">
        <v>28</v>
      </c>
      <c r="C21" s="7">
        <v>928</v>
      </c>
      <c r="D21" s="7">
        <v>148</v>
      </c>
      <c r="E21" s="7">
        <v>1406</v>
      </c>
      <c r="F21" s="7">
        <v>34</v>
      </c>
      <c r="G21" s="7">
        <v>928</v>
      </c>
      <c r="H21" s="7">
        <v>148</v>
      </c>
      <c r="I21" s="7">
        <v>935</v>
      </c>
      <c r="J21" s="7">
        <v>24</v>
      </c>
      <c r="K21" s="8">
        <v>34767</v>
      </c>
      <c r="L21" s="8">
        <v>6122</v>
      </c>
      <c r="M21" s="8">
        <v>1327.98</v>
      </c>
      <c r="N21" s="8">
        <v>264.91000000000003</v>
      </c>
      <c r="O21" s="8">
        <v>422395</v>
      </c>
      <c r="P21" s="8">
        <v>5850</v>
      </c>
      <c r="Q21" s="8">
        <v>19835.88</v>
      </c>
      <c r="R21" s="8">
        <v>226.5</v>
      </c>
      <c r="S21" s="7"/>
      <c r="T21" s="7"/>
    </row>
    <row r="22" spans="1:20" s="2" customFormat="1" hidden="1" x14ac:dyDescent="0.25">
      <c r="A22" s="7">
        <v>14</v>
      </c>
      <c r="B22" s="7" t="s">
        <v>29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7"/>
      <c r="T22" s="7"/>
    </row>
    <row r="23" spans="1:20" s="2" customFormat="1" x14ac:dyDescent="0.25">
      <c r="A23" s="7">
        <v>14</v>
      </c>
      <c r="B23" s="7" t="s">
        <v>30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7"/>
      <c r="T23" s="7"/>
    </row>
    <row r="24" spans="1:20" s="3" customFormat="1" ht="17.25" x14ac:dyDescent="0.3">
      <c r="A24" s="16" t="s">
        <v>25</v>
      </c>
      <c r="B24" s="17"/>
      <c r="C24" s="9">
        <f t="shared" ref="C24:R24" si="2">SUM(C21:C23)</f>
        <v>928</v>
      </c>
      <c r="D24" s="9">
        <f t="shared" si="2"/>
        <v>148</v>
      </c>
      <c r="E24" s="9">
        <f t="shared" si="2"/>
        <v>1406</v>
      </c>
      <c r="F24" s="9">
        <f t="shared" si="2"/>
        <v>34</v>
      </c>
      <c r="G24" s="9">
        <f t="shared" si="2"/>
        <v>928</v>
      </c>
      <c r="H24" s="9">
        <f t="shared" si="2"/>
        <v>148</v>
      </c>
      <c r="I24" s="9">
        <f t="shared" si="2"/>
        <v>935</v>
      </c>
      <c r="J24" s="9">
        <f t="shared" si="2"/>
        <v>24</v>
      </c>
      <c r="K24" s="10">
        <f t="shared" si="2"/>
        <v>34767</v>
      </c>
      <c r="L24" s="10">
        <f t="shared" si="2"/>
        <v>6122</v>
      </c>
      <c r="M24" s="10">
        <f t="shared" si="2"/>
        <v>1327.98</v>
      </c>
      <c r="N24" s="10">
        <f t="shared" si="2"/>
        <v>264.91000000000003</v>
      </c>
      <c r="O24" s="10">
        <f t="shared" si="2"/>
        <v>422395</v>
      </c>
      <c r="P24" s="10">
        <f t="shared" si="2"/>
        <v>5850</v>
      </c>
      <c r="Q24" s="10">
        <f t="shared" si="2"/>
        <v>19835.88</v>
      </c>
      <c r="R24" s="10">
        <f t="shared" si="2"/>
        <v>226.5</v>
      </c>
      <c r="S24" s="9">
        <f t="shared" ref="S24:T24" si="3">SUM(S21:S23)</f>
        <v>0</v>
      </c>
      <c r="T24" s="9">
        <f t="shared" si="3"/>
        <v>0</v>
      </c>
    </row>
    <row r="25" spans="1:20" s="4" customFormat="1" ht="24.75" x14ac:dyDescent="0.5">
      <c r="A25" s="11"/>
      <c r="B25" s="40" t="s">
        <v>31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</row>
    <row r="26" spans="1:20" s="2" customFormat="1" x14ac:dyDescent="0.25">
      <c r="A26" s="7">
        <v>15</v>
      </c>
      <c r="B26" s="7" t="s">
        <v>32</v>
      </c>
      <c r="C26" s="7">
        <v>1265</v>
      </c>
      <c r="D26" s="7">
        <v>365</v>
      </c>
      <c r="E26" s="7">
        <v>0</v>
      </c>
      <c r="F26" s="7">
        <v>0</v>
      </c>
      <c r="G26" s="7">
        <v>965</v>
      </c>
      <c r="H26" s="7">
        <v>273</v>
      </c>
      <c r="I26" s="7">
        <v>0</v>
      </c>
      <c r="J26" s="7">
        <v>0</v>
      </c>
      <c r="K26" s="8">
        <v>556454</v>
      </c>
      <c r="L26" s="8">
        <v>190642</v>
      </c>
      <c r="M26" s="8">
        <v>26440.57</v>
      </c>
      <c r="N26" s="8">
        <v>8768.34</v>
      </c>
      <c r="O26" s="8">
        <v>0</v>
      </c>
      <c r="P26" s="8">
        <v>0</v>
      </c>
      <c r="Q26" s="8">
        <v>0</v>
      </c>
      <c r="R26" s="8">
        <v>0</v>
      </c>
      <c r="S26" s="7"/>
      <c r="T26" s="7"/>
    </row>
    <row r="27" spans="1:20" s="3" customFormat="1" ht="17.25" x14ac:dyDescent="0.3">
      <c r="A27" s="16" t="s">
        <v>25</v>
      </c>
      <c r="B27" s="17"/>
      <c r="C27" s="9">
        <f t="shared" ref="C27:R27" si="4">SUM(C26:C26)</f>
        <v>1265</v>
      </c>
      <c r="D27" s="9">
        <f t="shared" si="4"/>
        <v>365</v>
      </c>
      <c r="E27" s="9">
        <f t="shared" si="4"/>
        <v>0</v>
      </c>
      <c r="F27" s="9">
        <f t="shared" si="4"/>
        <v>0</v>
      </c>
      <c r="G27" s="9">
        <f t="shared" si="4"/>
        <v>965</v>
      </c>
      <c r="H27" s="9">
        <f t="shared" si="4"/>
        <v>273</v>
      </c>
      <c r="I27" s="9">
        <f t="shared" si="4"/>
        <v>0</v>
      </c>
      <c r="J27" s="9">
        <f t="shared" si="4"/>
        <v>0</v>
      </c>
      <c r="K27" s="10">
        <f t="shared" si="4"/>
        <v>556454</v>
      </c>
      <c r="L27" s="10">
        <f t="shared" si="4"/>
        <v>190642</v>
      </c>
      <c r="M27" s="10">
        <f t="shared" si="4"/>
        <v>26440.57</v>
      </c>
      <c r="N27" s="10">
        <f t="shared" si="4"/>
        <v>8768.34</v>
      </c>
      <c r="O27" s="10">
        <f t="shared" si="4"/>
        <v>0</v>
      </c>
      <c r="P27" s="10">
        <f t="shared" si="4"/>
        <v>0</v>
      </c>
      <c r="Q27" s="10">
        <f t="shared" si="4"/>
        <v>0</v>
      </c>
      <c r="R27" s="10">
        <f t="shared" si="4"/>
        <v>0</v>
      </c>
      <c r="S27" s="9">
        <f t="shared" ref="S27:T27" si="5">SUM(S26:S26)</f>
        <v>0</v>
      </c>
      <c r="T27" s="9">
        <f t="shared" si="5"/>
        <v>0</v>
      </c>
    </row>
    <row r="28" spans="1:20" s="4" customFormat="1" ht="24.75" x14ac:dyDescent="0.5">
      <c r="A28" s="11"/>
      <c r="B28" s="40" t="s">
        <v>33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1:20" s="2" customFormat="1" x14ac:dyDescent="0.25">
      <c r="A29" s="7">
        <v>16</v>
      </c>
      <c r="B29" s="7" t="s">
        <v>34</v>
      </c>
      <c r="C29" s="7">
        <v>15</v>
      </c>
      <c r="D29" s="7">
        <v>9</v>
      </c>
      <c r="E29" s="7">
        <v>139</v>
      </c>
      <c r="F29" s="7">
        <v>10</v>
      </c>
      <c r="G29" s="7">
        <v>15</v>
      </c>
      <c r="H29" s="7">
        <v>9</v>
      </c>
      <c r="I29" s="7">
        <v>129</v>
      </c>
      <c r="J29" s="7">
        <v>9</v>
      </c>
      <c r="K29" s="8">
        <v>211</v>
      </c>
      <c r="L29" s="8">
        <v>135</v>
      </c>
      <c r="M29" s="8">
        <v>4.1100000000000003</v>
      </c>
      <c r="N29" s="8">
        <v>2.16</v>
      </c>
      <c r="O29" s="8">
        <v>200</v>
      </c>
      <c r="P29" s="8">
        <v>3</v>
      </c>
      <c r="Q29" s="8">
        <v>4.01</v>
      </c>
      <c r="R29" s="8">
        <v>0.02</v>
      </c>
      <c r="S29" s="7"/>
      <c r="T29" s="7"/>
    </row>
    <row r="30" spans="1:20" s="2" customFormat="1" x14ac:dyDescent="0.25">
      <c r="A30" s="7">
        <v>17</v>
      </c>
      <c r="B30" s="7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7"/>
      <c r="T30" s="7"/>
    </row>
    <row r="31" spans="1:20" s="2" customFormat="1" x14ac:dyDescent="0.25">
      <c r="A31" s="7">
        <v>18</v>
      </c>
      <c r="B31" s="7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7"/>
      <c r="T31" s="7"/>
    </row>
    <row r="32" spans="1:20" s="2" customFormat="1" x14ac:dyDescent="0.25">
      <c r="A32" s="7">
        <v>19</v>
      </c>
      <c r="B32" s="7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7"/>
      <c r="T32" s="7"/>
    </row>
    <row r="33" spans="1:20" s="2" customFormat="1" x14ac:dyDescent="0.25">
      <c r="A33" s="7">
        <v>20</v>
      </c>
      <c r="B33" s="7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7"/>
      <c r="T33" s="7"/>
    </row>
    <row r="34" spans="1:20" s="2" customFormat="1" x14ac:dyDescent="0.25">
      <c r="A34" s="7">
        <v>21</v>
      </c>
      <c r="B34" s="7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7"/>
      <c r="T34" s="7"/>
    </row>
    <row r="35" spans="1:20" s="2" customFormat="1" x14ac:dyDescent="0.25">
      <c r="A35" s="7">
        <v>22</v>
      </c>
      <c r="B35" s="7" t="s">
        <v>40</v>
      </c>
      <c r="C35" s="7">
        <v>325</v>
      </c>
      <c r="D35" s="7">
        <v>11</v>
      </c>
      <c r="E35" s="7">
        <v>33</v>
      </c>
      <c r="F35" s="7">
        <v>0</v>
      </c>
      <c r="G35" s="7">
        <v>207</v>
      </c>
      <c r="H35" s="7">
        <v>10</v>
      </c>
      <c r="I35" s="7">
        <v>33</v>
      </c>
      <c r="J35" s="7">
        <v>0</v>
      </c>
      <c r="K35" s="8">
        <v>4744</v>
      </c>
      <c r="L35" s="8">
        <v>0</v>
      </c>
      <c r="M35" s="8">
        <v>173.08</v>
      </c>
      <c r="N35" s="8">
        <v>0</v>
      </c>
      <c r="O35" s="8">
        <v>6163</v>
      </c>
      <c r="P35" s="8">
        <v>0</v>
      </c>
      <c r="Q35" s="8">
        <v>91.52</v>
      </c>
      <c r="R35" s="8">
        <v>0</v>
      </c>
      <c r="S35" s="7"/>
      <c r="T35" s="7"/>
    </row>
    <row r="36" spans="1:20" s="2" customFormat="1" x14ac:dyDescent="0.25">
      <c r="A36" s="7">
        <v>23</v>
      </c>
      <c r="B36" s="7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7"/>
      <c r="T36" s="7"/>
    </row>
    <row r="37" spans="1:20" s="2" customFormat="1" x14ac:dyDescent="0.25">
      <c r="A37" s="7">
        <v>24</v>
      </c>
      <c r="B37" s="7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7"/>
      <c r="T37" s="7"/>
    </row>
    <row r="38" spans="1:20" s="2" customFormat="1" x14ac:dyDescent="0.25">
      <c r="A38" s="7">
        <v>25</v>
      </c>
      <c r="B38" s="7" t="s">
        <v>43</v>
      </c>
      <c r="C38" s="7">
        <v>18</v>
      </c>
      <c r="D38" s="7">
        <v>4</v>
      </c>
      <c r="E38" s="7">
        <v>58</v>
      </c>
      <c r="F38" s="7">
        <v>12</v>
      </c>
      <c r="G38" s="7">
        <v>10</v>
      </c>
      <c r="H38" s="7">
        <v>4</v>
      </c>
      <c r="I38" s="7">
        <v>52</v>
      </c>
      <c r="J38" s="7">
        <v>10</v>
      </c>
      <c r="K38" s="8">
        <v>1138</v>
      </c>
      <c r="L38" s="8">
        <v>392</v>
      </c>
      <c r="M38" s="8">
        <v>68.88</v>
      </c>
      <c r="N38" s="8">
        <v>27.06</v>
      </c>
      <c r="O38" s="8">
        <v>14918</v>
      </c>
      <c r="P38" s="8">
        <v>10886</v>
      </c>
      <c r="Q38" s="8">
        <v>623.58000000000004</v>
      </c>
      <c r="R38" s="8">
        <v>226.1</v>
      </c>
      <c r="S38" s="7"/>
      <c r="T38" s="7"/>
    </row>
    <row r="39" spans="1:20" s="2" customFormat="1" x14ac:dyDescent="0.25">
      <c r="A39" s="7">
        <v>26</v>
      </c>
      <c r="B39" s="7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7"/>
      <c r="T39" s="7"/>
    </row>
    <row r="40" spans="1:20" s="2" customFormat="1" x14ac:dyDescent="0.25">
      <c r="A40" s="7">
        <v>27</v>
      </c>
      <c r="B40" s="7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7"/>
      <c r="T40" s="7"/>
    </row>
    <row r="41" spans="1:20" s="2" customFormat="1" x14ac:dyDescent="0.25">
      <c r="A41" s="7">
        <v>28</v>
      </c>
      <c r="B41" s="7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7"/>
      <c r="T41" s="7"/>
    </row>
    <row r="42" spans="1:20" s="2" customFormat="1" x14ac:dyDescent="0.25">
      <c r="A42" s="7">
        <v>29</v>
      </c>
      <c r="B42" s="7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7"/>
      <c r="T42" s="7"/>
    </row>
    <row r="43" spans="1:20" s="2" customFormat="1" x14ac:dyDescent="0.25">
      <c r="A43" s="7">
        <v>30</v>
      </c>
      <c r="B43" s="7" t="s">
        <v>48</v>
      </c>
      <c r="C43" s="7">
        <v>0</v>
      </c>
      <c r="D43" s="7">
        <v>0</v>
      </c>
      <c r="E43" s="7">
        <v>7</v>
      </c>
      <c r="F43" s="7">
        <v>0</v>
      </c>
      <c r="G43" s="7">
        <v>0</v>
      </c>
      <c r="H43" s="7">
        <v>0</v>
      </c>
      <c r="I43" s="7">
        <v>7</v>
      </c>
      <c r="J43" s="7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7"/>
      <c r="T43" s="7"/>
    </row>
    <row r="44" spans="1:20" s="2" customFormat="1" x14ac:dyDescent="0.25">
      <c r="A44" s="7">
        <v>31</v>
      </c>
      <c r="B44" s="7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7"/>
      <c r="T44" s="7"/>
    </row>
    <row r="45" spans="1:20" s="2" customFormat="1" x14ac:dyDescent="0.25">
      <c r="A45" s="7">
        <v>32</v>
      </c>
      <c r="B45" s="7" t="s">
        <v>50</v>
      </c>
      <c r="C45" s="7">
        <v>101</v>
      </c>
      <c r="D45" s="7">
        <v>7</v>
      </c>
      <c r="E45" s="7">
        <v>0</v>
      </c>
      <c r="F45" s="7">
        <v>0</v>
      </c>
      <c r="G45" s="7">
        <v>101</v>
      </c>
      <c r="H45" s="7">
        <v>7</v>
      </c>
      <c r="I45" s="7">
        <v>0</v>
      </c>
      <c r="J45" s="7">
        <v>0</v>
      </c>
      <c r="K45" s="8">
        <v>160</v>
      </c>
      <c r="L45" s="8">
        <v>30</v>
      </c>
      <c r="M45" s="8">
        <v>5.49</v>
      </c>
      <c r="N45" s="8">
        <v>1.25</v>
      </c>
      <c r="O45" s="8">
        <v>0</v>
      </c>
      <c r="P45" s="8">
        <v>0</v>
      </c>
      <c r="Q45" s="8">
        <v>0</v>
      </c>
      <c r="R45" s="8">
        <v>0</v>
      </c>
      <c r="S45" s="7"/>
      <c r="T45" s="7"/>
    </row>
    <row r="46" spans="1:20" s="2" customFormat="1" x14ac:dyDescent="0.25">
      <c r="A46" s="7">
        <v>33</v>
      </c>
      <c r="B46" s="7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7"/>
      <c r="T46" s="7"/>
    </row>
    <row r="47" spans="1:20" s="2" customFormat="1" x14ac:dyDescent="0.25">
      <c r="A47" s="7">
        <v>34</v>
      </c>
      <c r="B47" s="7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7"/>
      <c r="T47" s="7"/>
    </row>
    <row r="48" spans="1:20" s="2" customFormat="1" x14ac:dyDescent="0.25">
      <c r="A48" s="7">
        <v>35</v>
      </c>
      <c r="B48" s="7" t="s">
        <v>53</v>
      </c>
      <c r="C48" s="7">
        <v>25</v>
      </c>
      <c r="D48" s="7">
        <v>1</v>
      </c>
      <c r="E48" s="7">
        <v>8532</v>
      </c>
      <c r="F48" s="7">
        <v>518</v>
      </c>
      <c r="G48" s="7">
        <v>25</v>
      </c>
      <c r="H48" s="7">
        <v>1</v>
      </c>
      <c r="I48" s="7">
        <v>7345</v>
      </c>
      <c r="J48" s="7">
        <v>410</v>
      </c>
      <c r="K48" s="8">
        <v>1931</v>
      </c>
      <c r="L48" s="8">
        <v>0</v>
      </c>
      <c r="M48" s="8">
        <v>134.06</v>
      </c>
      <c r="N48" s="8">
        <v>0</v>
      </c>
      <c r="O48" s="8">
        <v>979167</v>
      </c>
      <c r="P48" s="8">
        <v>84908</v>
      </c>
      <c r="Q48" s="8">
        <v>32673.38</v>
      </c>
      <c r="R48" s="8">
        <v>2807.75</v>
      </c>
      <c r="S48" s="7"/>
      <c r="T48" s="7"/>
    </row>
    <row r="49" spans="1:20" s="2" customFormat="1" x14ac:dyDescent="0.25">
      <c r="A49" s="7">
        <v>36</v>
      </c>
      <c r="B49" s="7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7"/>
      <c r="T49" s="7"/>
    </row>
    <row r="50" spans="1:20" s="2" customFormat="1" x14ac:dyDescent="0.25">
      <c r="A50" s="7">
        <v>37</v>
      </c>
      <c r="B50" s="7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7"/>
      <c r="T50" s="7"/>
    </row>
    <row r="51" spans="1:20" s="3" customFormat="1" ht="17.25" x14ac:dyDescent="0.3">
      <c r="A51" s="16" t="s">
        <v>25</v>
      </c>
      <c r="B51" s="17"/>
      <c r="C51" s="9">
        <f t="shared" ref="C51:R51" si="6">SUM(C29:C50)</f>
        <v>484</v>
      </c>
      <c r="D51" s="9">
        <f t="shared" si="6"/>
        <v>32</v>
      </c>
      <c r="E51" s="9">
        <f t="shared" si="6"/>
        <v>8769</v>
      </c>
      <c r="F51" s="9">
        <f t="shared" si="6"/>
        <v>540</v>
      </c>
      <c r="G51" s="9">
        <f t="shared" si="6"/>
        <v>358</v>
      </c>
      <c r="H51" s="9">
        <f t="shared" si="6"/>
        <v>31</v>
      </c>
      <c r="I51" s="9">
        <f t="shared" si="6"/>
        <v>7566</v>
      </c>
      <c r="J51" s="9">
        <f t="shared" si="6"/>
        <v>429</v>
      </c>
      <c r="K51" s="10">
        <f t="shared" si="6"/>
        <v>8184</v>
      </c>
      <c r="L51" s="10">
        <f t="shared" si="6"/>
        <v>557</v>
      </c>
      <c r="M51" s="10">
        <f t="shared" si="6"/>
        <v>385.62</v>
      </c>
      <c r="N51" s="10">
        <f t="shared" si="6"/>
        <v>30.47</v>
      </c>
      <c r="O51" s="10">
        <f t="shared" si="6"/>
        <v>1000448</v>
      </c>
      <c r="P51" s="10">
        <f t="shared" si="6"/>
        <v>95797</v>
      </c>
      <c r="Q51" s="10">
        <f t="shared" si="6"/>
        <v>33392.49</v>
      </c>
      <c r="R51" s="10">
        <f t="shared" si="6"/>
        <v>3033.87</v>
      </c>
      <c r="S51" s="9">
        <f t="shared" ref="S51:T51" si="7">SUM(S29:S50)</f>
        <v>0</v>
      </c>
      <c r="T51" s="9">
        <f t="shared" si="7"/>
        <v>0</v>
      </c>
    </row>
    <row r="52" spans="1:20" s="4" customFormat="1" ht="24.75" x14ac:dyDescent="0.5">
      <c r="A52" s="11"/>
      <c r="B52" s="40" t="s">
        <v>56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</row>
    <row r="53" spans="1:20" s="2" customFormat="1" x14ac:dyDescent="0.25">
      <c r="A53" s="7">
        <v>38</v>
      </c>
      <c r="B53" s="7" t="s">
        <v>57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7"/>
      <c r="T53" s="7"/>
    </row>
    <row r="54" spans="1:20" s="2" customFormat="1" x14ac:dyDescent="0.25">
      <c r="A54" s="7">
        <v>39</v>
      </c>
      <c r="B54" s="7" t="s">
        <v>58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7"/>
      <c r="T54" s="7"/>
    </row>
    <row r="55" spans="1:20" s="2" customFormat="1" x14ac:dyDescent="0.25">
      <c r="A55" s="7">
        <v>40</v>
      </c>
      <c r="B55" s="7" t="s">
        <v>59</v>
      </c>
      <c r="C55" s="7">
        <v>7</v>
      </c>
      <c r="D55" s="7">
        <v>0</v>
      </c>
      <c r="E55" s="7">
        <v>0</v>
      </c>
      <c r="F55" s="7">
        <v>0</v>
      </c>
      <c r="G55" s="7">
        <v>7</v>
      </c>
      <c r="H55" s="7">
        <v>0</v>
      </c>
      <c r="I55" s="7">
        <v>0</v>
      </c>
      <c r="J55" s="7">
        <v>0</v>
      </c>
      <c r="K55" s="8">
        <v>252721</v>
      </c>
      <c r="L55" s="8">
        <v>0</v>
      </c>
      <c r="M55" s="8">
        <v>2874.87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7"/>
      <c r="T55" s="7"/>
    </row>
    <row r="56" spans="1:20" s="2" customFormat="1" x14ac:dyDescent="0.25">
      <c r="A56" s="7">
        <v>41</v>
      </c>
      <c r="B56" s="7" t="s">
        <v>60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7"/>
      <c r="T56" s="7"/>
    </row>
    <row r="57" spans="1:20" s="2" customFormat="1" x14ac:dyDescent="0.25">
      <c r="A57" s="7">
        <v>42</v>
      </c>
      <c r="B57" s="7" t="s">
        <v>61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7"/>
      <c r="T57" s="7"/>
    </row>
    <row r="58" spans="1:20" s="2" customFormat="1" x14ac:dyDescent="0.25">
      <c r="A58" s="7">
        <v>43</v>
      </c>
      <c r="B58" s="7" t="s">
        <v>62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7"/>
      <c r="T58" s="7"/>
    </row>
    <row r="59" spans="1:20" s="2" customFormat="1" x14ac:dyDescent="0.25">
      <c r="A59" s="7">
        <v>44</v>
      </c>
      <c r="B59" s="7" t="s">
        <v>63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7"/>
      <c r="T59" s="7"/>
    </row>
    <row r="60" spans="1:20" s="2" customFormat="1" x14ac:dyDescent="0.25">
      <c r="A60" s="7">
        <v>45</v>
      </c>
      <c r="B60" s="7" t="s">
        <v>64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7"/>
      <c r="T60" s="7"/>
    </row>
    <row r="61" spans="1:20" s="2" customFormat="1" x14ac:dyDescent="0.25">
      <c r="A61" s="7">
        <v>46</v>
      </c>
      <c r="B61" s="7" t="s">
        <v>65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7"/>
      <c r="T61" s="7"/>
    </row>
    <row r="62" spans="1:20" s="3" customFormat="1" ht="17.25" x14ac:dyDescent="0.3">
      <c r="A62" s="16" t="s">
        <v>25</v>
      </c>
      <c r="B62" s="17"/>
      <c r="C62" s="9">
        <f t="shared" ref="C62:R62" si="8">SUM(C53:C61)</f>
        <v>7</v>
      </c>
      <c r="D62" s="9">
        <f t="shared" si="8"/>
        <v>0</v>
      </c>
      <c r="E62" s="9">
        <f t="shared" si="8"/>
        <v>0</v>
      </c>
      <c r="F62" s="9">
        <f t="shared" si="8"/>
        <v>0</v>
      </c>
      <c r="G62" s="9">
        <f t="shared" si="8"/>
        <v>7</v>
      </c>
      <c r="H62" s="9">
        <f t="shared" si="8"/>
        <v>0</v>
      </c>
      <c r="I62" s="9">
        <f t="shared" si="8"/>
        <v>0</v>
      </c>
      <c r="J62" s="9">
        <f t="shared" si="8"/>
        <v>0</v>
      </c>
      <c r="K62" s="10">
        <f t="shared" si="8"/>
        <v>252721</v>
      </c>
      <c r="L62" s="10">
        <f t="shared" si="8"/>
        <v>0</v>
      </c>
      <c r="M62" s="10">
        <f t="shared" si="8"/>
        <v>2874.87</v>
      </c>
      <c r="N62" s="10">
        <f t="shared" si="8"/>
        <v>0</v>
      </c>
      <c r="O62" s="10">
        <f t="shared" si="8"/>
        <v>0</v>
      </c>
      <c r="P62" s="10">
        <f t="shared" si="8"/>
        <v>0</v>
      </c>
      <c r="Q62" s="10">
        <f t="shared" si="8"/>
        <v>0</v>
      </c>
      <c r="R62" s="10">
        <f t="shared" si="8"/>
        <v>0</v>
      </c>
      <c r="S62" s="9">
        <f t="shared" ref="S62:T62" si="9">SUM(S53:S61)</f>
        <v>0</v>
      </c>
      <c r="T62" s="9">
        <f t="shared" si="9"/>
        <v>0</v>
      </c>
    </row>
    <row r="63" spans="1:20" s="4" customFormat="1" ht="24.75" x14ac:dyDescent="0.5">
      <c r="A63" s="11"/>
      <c r="B63" s="40" t="s">
        <v>66</v>
      </c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1:20" s="2" customFormat="1" x14ac:dyDescent="0.25">
      <c r="A64" s="7">
        <v>47</v>
      </c>
      <c r="B64" s="7" t="s">
        <v>67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7"/>
      <c r="T64" s="7"/>
    </row>
    <row r="65" spans="1:20" s="2" customFormat="1" x14ac:dyDescent="0.25">
      <c r="A65" s="7">
        <v>48</v>
      </c>
      <c r="B65" s="7" t="s">
        <v>68</v>
      </c>
      <c r="C65" s="7">
        <v>7016</v>
      </c>
      <c r="D65" s="7">
        <v>384</v>
      </c>
      <c r="E65" s="7">
        <v>0</v>
      </c>
      <c r="F65" s="7">
        <v>0</v>
      </c>
      <c r="G65" s="7">
        <v>6962</v>
      </c>
      <c r="H65" s="7">
        <v>370</v>
      </c>
      <c r="I65" s="7">
        <v>0</v>
      </c>
      <c r="J65" s="7">
        <v>0</v>
      </c>
      <c r="K65" s="8">
        <v>2048081</v>
      </c>
      <c r="L65" s="8">
        <v>93817</v>
      </c>
      <c r="M65" s="8">
        <v>82410.36</v>
      </c>
      <c r="N65" s="8">
        <v>5854.73</v>
      </c>
      <c r="O65" s="8">
        <v>0</v>
      </c>
      <c r="P65" s="8">
        <v>0</v>
      </c>
      <c r="Q65" s="8">
        <v>0</v>
      </c>
      <c r="R65" s="8">
        <v>0</v>
      </c>
      <c r="S65" s="7"/>
      <c r="T65" s="7"/>
    </row>
    <row r="66" spans="1:20" s="2" customFormat="1" x14ac:dyDescent="0.25">
      <c r="A66" s="7">
        <v>49</v>
      </c>
      <c r="B66" s="7" t="s">
        <v>69</v>
      </c>
      <c r="C66" s="7">
        <v>0</v>
      </c>
      <c r="D66" s="7">
        <v>0</v>
      </c>
      <c r="E66" s="7">
        <v>15233</v>
      </c>
      <c r="F66" s="7">
        <v>1329</v>
      </c>
      <c r="G66" s="7">
        <v>0</v>
      </c>
      <c r="H66" s="7">
        <v>0</v>
      </c>
      <c r="I66" s="7">
        <v>3314</v>
      </c>
      <c r="J66" s="7">
        <v>282</v>
      </c>
      <c r="K66" s="8">
        <v>0</v>
      </c>
      <c r="L66" s="8">
        <v>0</v>
      </c>
      <c r="M66" s="8">
        <v>0</v>
      </c>
      <c r="N66" s="8">
        <v>0</v>
      </c>
      <c r="O66" s="8">
        <v>451847</v>
      </c>
      <c r="P66" s="8">
        <v>35713</v>
      </c>
      <c r="Q66" s="8">
        <v>66769.36</v>
      </c>
      <c r="R66" s="8">
        <v>5113.2</v>
      </c>
      <c r="S66" s="7"/>
      <c r="T66" s="7"/>
    </row>
    <row r="67" spans="1:20" s="2" customFormat="1" x14ac:dyDescent="0.25">
      <c r="A67" s="7">
        <v>50</v>
      </c>
      <c r="B67" s="7" t="s">
        <v>70</v>
      </c>
      <c r="C67" s="7">
        <v>315</v>
      </c>
      <c r="D67" s="7">
        <v>4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7"/>
      <c r="T67" s="7"/>
    </row>
    <row r="68" spans="1:20" s="2" customFormat="1" x14ac:dyDescent="0.25">
      <c r="A68" s="7">
        <v>51</v>
      </c>
      <c r="B68" s="7" t="s">
        <v>71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7"/>
      <c r="T68" s="7"/>
    </row>
    <row r="69" spans="1:20" s="2" customFormat="1" x14ac:dyDescent="0.25">
      <c r="A69" s="7">
        <v>52</v>
      </c>
      <c r="B69" s="7" t="s">
        <v>72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7"/>
      <c r="T69" s="7"/>
    </row>
    <row r="70" spans="1:20" s="2" customFormat="1" x14ac:dyDescent="0.25">
      <c r="A70" s="35" t="s">
        <v>25</v>
      </c>
      <c r="B70" s="36"/>
      <c r="C70" s="7">
        <f t="shared" ref="C70:R70" si="10">SUM(C64:C69)</f>
        <v>7331</v>
      </c>
      <c r="D70" s="7">
        <f t="shared" si="10"/>
        <v>388</v>
      </c>
      <c r="E70" s="7">
        <f t="shared" si="10"/>
        <v>15233</v>
      </c>
      <c r="F70" s="7">
        <f t="shared" si="10"/>
        <v>1329</v>
      </c>
      <c r="G70" s="7">
        <f t="shared" si="10"/>
        <v>6962</v>
      </c>
      <c r="H70" s="7">
        <f t="shared" si="10"/>
        <v>370</v>
      </c>
      <c r="I70" s="7">
        <f t="shared" si="10"/>
        <v>3314</v>
      </c>
      <c r="J70" s="7">
        <f t="shared" si="10"/>
        <v>282</v>
      </c>
      <c r="K70" s="8">
        <f t="shared" si="10"/>
        <v>2048081</v>
      </c>
      <c r="L70" s="8">
        <f t="shared" si="10"/>
        <v>93817</v>
      </c>
      <c r="M70" s="8">
        <f t="shared" si="10"/>
        <v>82410.36</v>
      </c>
      <c r="N70" s="8">
        <f t="shared" si="10"/>
        <v>5854.73</v>
      </c>
      <c r="O70" s="8">
        <f t="shared" si="10"/>
        <v>451847</v>
      </c>
      <c r="P70" s="8">
        <f t="shared" si="10"/>
        <v>35713</v>
      </c>
      <c r="Q70" s="8">
        <f t="shared" si="10"/>
        <v>66769.36</v>
      </c>
      <c r="R70" s="8">
        <f t="shared" si="10"/>
        <v>5113.2</v>
      </c>
      <c r="S70" s="7">
        <f t="shared" ref="S70:T70" si="11">SUM(S64:S69)</f>
        <v>0</v>
      </c>
      <c r="T70" s="7">
        <f t="shared" si="11"/>
        <v>0</v>
      </c>
    </row>
    <row r="71" spans="1:20" s="2" customFormat="1" x14ac:dyDescent="0.25">
      <c r="A71" s="35" t="s">
        <v>73</v>
      </c>
      <c r="B71" s="36"/>
      <c r="C71" s="7">
        <f>SUM(C19+C24+C27+C51+C62+C70)</f>
        <v>15141</v>
      </c>
      <c r="D71" s="7">
        <f t="shared" ref="D71:R71" si="12">SUM(D19+D24+D27+D51+D62+D70)</f>
        <v>1687</v>
      </c>
      <c r="E71" s="7">
        <f t="shared" si="12"/>
        <v>25464</v>
      </c>
      <c r="F71" s="7">
        <f t="shared" si="12"/>
        <v>1906</v>
      </c>
      <c r="G71" s="7">
        <f t="shared" si="12"/>
        <v>13516</v>
      </c>
      <c r="H71" s="7">
        <f t="shared" si="12"/>
        <v>1424</v>
      </c>
      <c r="I71" s="7">
        <f t="shared" si="12"/>
        <v>11825</v>
      </c>
      <c r="J71" s="7">
        <f t="shared" si="12"/>
        <v>735</v>
      </c>
      <c r="K71" s="7">
        <f t="shared" si="12"/>
        <v>7765132</v>
      </c>
      <c r="L71" s="7">
        <f t="shared" si="12"/>
        <v>1058257</v>
      </c>
      <c r="M71" s="7">
        <f t="shared" si="12"/>
        <v>379508.02999999991</v>
      </c>
      <c r="N71" s="7">
        <f t="shared" si="12"/>
        <v>51715.23000000001</v>
      </c>
      <c r="O71" s="7">
        <f t="shared" si="12"/>
        <v>1874817</v>
      </c>
      <c r="P71" s="7">
        <f t="shared" si="12"/>
        <v>137402</v>
      </c>
      <c r="Q71" s="7">
        <f t="shared" si="12"/>
        <v>120002.39</v>
      </c>
      <c r="R71" s="7">
        <f t="shared" si="12"/>
        <v>8397.07</v>
      </c>
      <c r="S71" s="7" t="e">
        <f>SUM(S19+#REF!+S24+S27+S51+S62+S70)</f>
        <v>#REF!</v>
      </c>
      <c r="T71" s="7" t="e">
        <f>SUM(T19+#REF!+T24+T27+T51+T62+T70)</f>
        <v>#REF!</v>
      </c>
    </row>
    <row r="72" spans="1:20" s="2" customFormat="1" x14ac:dyDescent="0.25">
      <c r="A72" s="7"/>
      <c r="B72" s="7" t="s">
        <v>74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</row>
  </sheetData>
  <mergeCells count="28">
    <mergeCell ref="Q4:R4"/>
    <mergeCell ref="C4:D4"/>
    <mergeCell ref="E4:F4"/>
    <mergeCell ref="G4:H4"/>
    <mergeCell ref="I4:J4"/>
    <mergeCell ref="K4:L4"/>
    <mergeCell ref="M4:N4"/>
    <mergeCell ref="B3:B5"/>
    <mergeCell ref="A3:A5"/>
    <mergeCell ref="C3:F3"/>
    <mergeCell ref="G3:J3"/>
    <mergeCell ref="O4:P4"/>
    <mergeCell ref="A62:B62"/>
    <mergeCell ref="B63:T63"/>
    <mergeCell ref="A70:B70"/>
    <mergeCell ref="A71:B71"/>
    <mergeCell ref="A1:R1"/>
    <mergeCell ref="B6:T6"/>
    <mergeCell ref="A24:B24"/>
    <mergeCell ref="B25:T25"/>
    <mergeCell ref="A27:B27"/>
    <mergeCell ref="B28:T28"/>
    <mergeCell ref="A51:B51"/>
    <mergeCell ref="B52:T52"/>
    <mergeCell ref="A19:B19"/>
    <mergeCell ref="B20:T20"/>
    <mergeCell ref="K3:R3"/>
    <mergeCell ref="A2:R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78FA1-B99B-4492-BC84-A58922E0F501}">
  <sheetPr>
    <pageSetUpPr fitToPage="1"/>
  </sheetPr>
  <dimension ref="A1:BZ72"/>
  <sheetViews>
    <sheetView workbookViewId="0">
      <selection activeCell="A2" sqref="A2:R2"/>
    </sheetView>
  </sheetViews>
  <sheetFormatPr defaultColWidth="0" defaultRowHeight="15" x14ac:dyDescent="0.25"/>
  <cols>
    <col min="1" max="1" width="6" customWidth="1"/>
    <col min="2" max="2" width="29.7109375" bestFit="1" customWidth="1"/>
    <col min="3" max="3" width="7.85546875" bestFit="1" customWidth="1"/>
    <col min="4" max="4" width="11.7109375" bestFit="1" customWidth="1"/>
    <col min="5" max="5" width="7.85546875" bestFit="1" customWidth="1"/>
    <col min="6" max="6" width="17" bestFit="1" customWidth="1"/>
    <col min="7" max="7" width="7.85546875" bestFit="1" customWidth="1"/>
    <col min="8" max="8" width="11.7109375" bestFit="1" customWidth="1"/>
    <col min="9" max="9" width="7.85546875" bestFit="1" customWidth="1"/>
    <col min="10" max="10" width="11.7109375" bestFit="1" customWidth="1"/>
    <col min="11" max="11" width="12.42578125" bestFit="1" customWidth="1"/>
    <col min="12" max="12" width="12" bestFit="1" customWidth="1"/>
    <col min="13" max="13" width="13.140625" bestFit="1" customWidth="1"/>
    <col min="14" max="14" width="12" bestFit="1" customWidth="1"/>
    <col min="15" max="15" width="11" bestFit="1" customWidth="1"/>
    <col min="16" max="16" width="12" bestFit="1" customWidth="1"/>
    <col min="17" max="17" width="11.85546875" bestFit="1" customWidth="1"/>
    <col min="18" max="18" width="12" bestFit="1" customWidth="1"/>
    <col min="19" max="78" width="0" hidden="1" customWidth="1"/>
    <col min="79" max="16384" width="9.140625" hidden="1"/>
  </cols>
  <sheetData>
    <row r="1" spans="1:20" ht="22.5" x14ac:dyDescent="0.45">
      <c r="A1" s="41" t="s">
        <v>87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20" ht="20.25" x14ac:dyDescent="0.3">
      <c r="A2" s="20" t="s">
        <v>77</v>
      </c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0" ht="38.25" customHeight="1" x14ac:dyDescent="0.25">
      <c r="A3" s="18" t="s">
        <v>3</v>
      </c>
      <c r="B3" s="18" t="s">
        <v>1</v>
      </c>
      <c r="C3" s="18" t="s">
        <v>4</v>
      </c>
      <c r="D3" s="18"/>
      <c r="E3" s="18"/>
      <c r="F3" s="18"/>
      <c r="G3" s="21" t="s">
        <v>5</v>
      </c>
      <c r="H3" s="21"/>
      <c r="I3" s="21"/>
      <c r="J3" s="21"/>
      <c r="K3" s="22" t="s">
        <v>75</v>
      </c>
      <c r="L3" s="22"/>
      <c r="M3" s="22"/>
      <c r="N3" s="22"/>
      <c r="O3" s="22"/>
      <c r="P3" s="22"/>
      <c r="Q3" s="22"/>
      <c r="R3" s="22"/>
    </row>
    <row r="4" spans="1:20" ht="57.75" customHeight="1" x14ac:dyDescent="0.25">
      <c r="A4" s="18"/>
      <c r="B4" s="18"/>
      <c r="C4" s="18" t="s">
        <v>6</v>
      </c>
      <c r="D4" s="18"/>
      <c r="E4" s="18" t="s">
        <v>7</v>
      </c>
      <c r="F4" s="18"/>
      <c r="G4" s="18" t="s">
        <v>6</v>
      </c>
      <c r="H4" s="18"/>
      <c r="I4" s="18" t="s">
        <v>7</v>
      </c>
      <c r="J4" s="18"/>
      <c r="K4" s="18" t="s">
        <v>8</v>
      </c>
      <c r="L4" s="18"/>
      <c r="M4" s="18" t="s">
        <v>9</v>
      </c>
      <c r="N4" s="18"/>
      <c r="O4" s="18" t="s">
        <v>10</v>
      </c>
      <c r="P4" s="18"/>
      <c r="Q4" s="18" t="s">
        <v>11</v>
      </c>
      <c r="R4" s="18"/>
    </row>
    <row r="5" spans="1:20" ht="20.25" x14ac:dyDescent="0.25">
      <c r="A5" s="18"/>
      <c r="B5" s="18"/>
      <c r="C5" s="5" t="s">
        <v>12</v>
      </c>
      <c r="D5" s="5" t="s">
        <v>13</v>
      </c>
      <c r="E5" s="5" t="s">
        <v>12</v>
      </c>
      <c r="F5" s="5" t="s">
        <v>13</v>
      </c>
      <c r="G5" s="5" t="s">
        <v>12</v>
      </c>
      <c r="H5" s="5" t="s">
        <v>13</v>
      </c>
      <c r="I5" s="5" t="s">
        <v>12</v>
      </c>
      <c r="J5" s="5" t="s">
        <v>13</v>
      </c>
      <c r="K5" s="5" t="s">
        <v>12</v>
      </c>
      <c r="L5" s="5" t="s">
        <v>13</v>
      </c>
      <c r="M5" s="5" t="s">
        <v>12</v>
      </c>
      <c r="N5" s="5" t="s">
        <v>13</v>
      </c>
      <c r="O5" s="5" t="s">
        <v>12</v>
      </c>
      <c r="P5" s="5" t="s">
        <v>13</v>
      </c>
      <c r="Q5" s="5" t="s">
        <v>12</v>
      </c>
      <c r="R5" s="5" t="s">
        <v>13</v>
      </c>
    </row>
    <row r="6" spans="1:20" ht="24.75" x14ac:dyDescent="0.5">
      <c r="A6" s="6"/>
      <c r="B6" s="40" t="s">
        <v>80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s="2" customFormat="1" x14ac:dyDescent="0.25">
      <c r="A7" s="7">
        <v>1</v>
      </c>
      <c r="B7" s="7" t="s">
        <v>14</v>
      </c>
      <c r="C7" s="7">
        <v>1451</v>
      </c>
      <c r="D7" s="7">
        <v>218</v>
      </c>
      <c r="E7" s="7">
        <v>0</v>
      </c>
      <c r="F7" s="7">
        <v>0</v>
      </c>
      <c r="G7" s="7">
        <v>1262</v>
      </c>
      <c r="H7" s="7">
        <v>185</v>
      </c>
      <c r="I7" s="7">
        <v>0</v>
      </c>
      <c r="J7" s="7">
        <v>0</v>
      </c>
      <c r="K7" s="8">
        <v>2147355</v>
      </c>
      <c r="L7" s="8">
        <v>333247</v>
      </c>
      <c r="M7" s="8">
        <v>111585.65</v>
      </c>
      <c r="N7" s="8">
        <v>16305.74</v>
      </c>
      <c r="O7" s="8">
        <v>0</v>
      </c>
      <c r="P7" s="8">
        <v>0</v>
      </c>
      <c r="Q7" s="8">
        <v>0</v>
      </c>
      <c r="R7" s="8">
        <v>0</v>
      </c>
    </row>
    <row r="8" spans="1:20" s="2" customFormat="1" x14ac:dyDescent="0.25">
      <c r="A8" s="7">
        <v>2</v>
      </c>
      <c r="B8" s="7" t="s">
        <v>15</v>
      </c>
      <c r="C8" s="7">
        <v>292</v>
      </c>
      <c r="D8" s="7">
        <v>37</v>
      </c>
      <c r="E8" s="7">
        <v>0</v>
      </c>
      <c r="F8" s="7">
        <v>0</v>
      </c>
      <c r="G8" s="7">
        <v>183</v>
      </c>
      <c r="H8" s="7">
        <v>16</v>
      </c>
      <c r="I8" s="7">
        <v>0</v>
      </c>
      <c r="J8" s="7">
        <v>0</v>
      </c>
      <c r="K8" s="8">
        <v>93600</v>
      </c>
      <c r="L8" s="8">
        <v>3904</v>
      </c>
      <c r="M8" s="8">
        <v>5336.58</v>
      </c>
      <c r="N8" s="8">
        <v>169.22</v>
      </c>
      <c r="O8" s="8">
        <v>0</v>
      </c>
      <c r="P8" s="8">
        <v>0</v>
      </c>
      <c r="Q8" s="8">
        <v>0</v>
      </c>
      <c r="R8" s="8">
        <v>0</v>
      </c>
    </row>
    <row r="9" spans="1:20" s="2" customFormat="1" x14ac:dyDescent="0.25">
      <c r="A9" s="7">
        <v>3</v>
      </c>
      <c r="B9" s="7" t="s">
        <v>16</v>
      </c>
      <c r="C9" s="7">
        <v>3</v>
      </c>
      <c r="D9" s="7">
        <v>0</v>
      </c>
      <c r="E9" s="7">
        <v>15</v>
      </c>
      <c r="F9" s="7">
        <v>1</v>
      </c>
      <c r="G9" s="7">
        <v>0</v>
      </c>
      <c r="H9" s="7">
        <v>0</v>
      </c>
      <c r="I9" s="7">
        <v>14</v>
      </c>
      <c r="J9" s="7">
        <v>1</v>
      </c>
      <c r="K9" s="8">
        <v>0</v>
      </c>
      <c r="L9" s="8">
        <v>0</v>
      </c>
      <c r="M9" s="8">
        <v>0</v>
      </c>
      <c r="N9" s="8">
        <v>0</v>
      </c>
      <c r="O9" s="8">
        <v>784</v>
      </c>
      <c r="P9" s="8">
        <v>25</v>
      </c>
      <c r="Q9" s="8">
        <v>33.07</v>
      </c>
      <c r="R9" s="8">
        <v>0</v>
      </c>
    </row>
    <row r="10" spans="1:20" s="2" customFormat="1" x14ac:dyDescent="0.25">
      <c r="A10" s="7">
        <v>4</v>
      </c>
      <c r="B10" s="7" t="s">
        <v>17</v>
      </c>
      <c r="C10" s="7">
        <v>36</v>
      </c>
      <c r="D10" s="7">
        <v>6</v>
      </c>
      <c r="E10" s="7">
        <v>0</v>
      </c>
      <c r="F10" s="7">
        <v>0</v>
      </c>
      <c r="G10" s="7">
        <v>11</v>
      </c>
      <c r="H10" s="7">
        <v>3</v>
      </c>
      <c r="I10" s="7">
        <v>0</v>
      </c>
      <c r="J10" s="7">
        <v>0</v>
      </c>
      <c r="K10" s="8">
        <v>2443</v>
      </c>
      <c r="L10" s="8">
        <v>191</v>
      </c>
      <c r="M10" s="8">
        <v>65.95</v>
      </c>
      <c r="N10" s="8">
        <v>3.8</v>
      </c>
      <c r="O10" s="8">
        <v>0</v>
      </c>
      <c r="P10" s="8">
        <v>0</v>
      </c>
      <c r="Q10" s="8">
        <v>0</v>
      </c>
      <c r="R10" s="8">
        <v>0</v>
      </c>
    </row>
    <row r="11" spans="1:20" s="2" customFormat="1" x14ac:dyDescent="0.25">
      <c r="A11" s="7">
        <v>5</v>
      </c>
      <c r="B11" s="7" t="s">
        <v>18</v>
      </c>
      <c r="C11" s="7">
        <v>52</v>
      </c>
      <c r="D11" s="7">
        <v>13</v>
      </c>
      <c r="E11" s="7">
        <v>0</v>
      </c>
      <c r="F11" s="7">
        <v>0</v>
      </c>
      <c r="G11" s="7">
        <v>49</v>
      </c>
      <c r="H11" s="7">
        <v>13</v>
      </c>
      <c r="I11" s="7">
        <v>0</v>
      </c>
      <c r="J11" s="7">
        <v>0</v>
      </c>
      <c r="K11" s="8">
        <v>62360</v>
      </c>
      <c r="L11" s="8">
        <v>13821</v>
      </c>
      <c r="M11" s="8">
        <v>1605.02</v>
      </c>
      <c r="N11" s="8">
        <v>249.41</v>
      </c>
      <c r="O11" s="8">
        <v>0</v>
      </c>
      <c r="P11" s="8">
        <v>0</v>
      </c>
      <c r="Q11" s="8">
        <v>0</v>
      </c>
      <c r="R11" s="8">
        <v>0</v>
      </c>
    </row>
    <row r="12" spans="1:20" s="2" customFormat="1" x14ac:dyDescent="0.25">
      <c r="A12" s="7">
        <v>6</v>
      </c>
      <c r="B12" s="7" t="s">
        <v>19</v>
      </c>
      <c r="C12" s="7">
        <v>25</v>
      </c>
      <c r="D12" s="7">
        <v>3</v>
      </c>
      <c r="E12" s="7">
        <v>0</v>
      </c>
      <c r="F12" s="7">
        <v>0</v>
      </c>
      <c r="G12" s="7">
        <v>13</v>
      </c>
      <c r="H12" s="7">
        <v>2</v>
      </c>
      <c r="I12" s="7">
        <v>0</v>
      </c>
      <c r="J12" s="7">
        <v>0</v>
      </c>
      <c r="K12" s="8">
        <v>10878</v>
      </c>
      <c r="L12" s="8">
        <v>7</v>
      </c>
      <c r="M12" s="8">
        <v>580.92999999999995</v>
      </c>
      <c r="N12" s="8">
        <v>0.09</v>
      </c>
      <c r="O12" s="8">
        <v>0</v>
      </c>
      <c r="P12" s="8">
        <v>0</v>
      </c>
      <c r="Q12" s="8">
        <v>0</v>
      </c>
      <c r="R12" s="8">
        <v>0</v>
      </c>
    </row>
    <row r="13" spans="1:20" s="2" customFormat="1" x14ac:dyDescent="0.25">
      <c r="A13" s="7">
        <v>7</v>
      </c>
      <c r="B13" s="7" t="s">
        <v>20</v>
      </c>
      <c r="C13" s="7">
        <v>38</v>
      </c>
      <c r="D13" s="7">
        <v>6</v>
      </c>
      <c r="E13" s="7">
        <v>12</v>
      </c>
      <c r="F13" s="7">
        <v>2</v>
      </c>
      <c r="G13" s="7">
        <v>34</v>
      </c>
      <c r="H13" s="7">
        <v>3</v>
      </c>
      <c r="I13" s="7">
        <v>12</v>
      </c>
      <c r="J13" s="7">
        <v>2</v>
      </c>
      <c r="K13" s="8">
        <v>7785</v>
      </c>
      <c r="L13" s="8">
        <v>301</v>
      </c>
      <c r="M13" s="8">
        <v>309.23</v>
      </c>
      <c r="N13" s="8">
        <v>9.2100000000000009</v>
      </c>
      <c r="O13" s="8">
        <v>3065</v>
      </c>
      <c r="P13" s="8">
        <v>459</v>
      </c>
      <c r="Q13" s="8">
        <v>156.26</v>
      </c>
      <c r="R13" s="8">
        <v>9</v>
      </c>
    </row>
    <row r="14" spans="1:20" s="2" customFormat="1" x14ac:dyDescent="0.25">
      <c r="A14" s="7">
        <v>8</v>
      </c>
      <c r="B14" s="7" t="s">
        <v>21</v>
      </c>
      <c r="C14" s="7">
        <v>232</v>
      </c>
      <c r="D14" s="7">
        <v>46</v>
      </c>
      <c r="E14" s="7">
        <v>0</v>
      </c>
      <c r="F14" s="7">
        <v>0</v>
      </c>
      <c r="G14" s="7">
        <v>100</v>
      </c>
      <c r="H14" s="7">
        <v>24</v>
      </c>
      <c r="I14" s="7">
        <v>0</v>
      </c>
      <c r="J14" s="7">
        <v>0</v>
      </c>
      <c r="K14" s="8">
        <v>10228</v>
      </c>
      <c r="L14" s="8">
        <v>3248</v>
      </c>
      <c r="M14" s="8">
        <v>354.83</v>
      </c>
      <c r="N14" s="8">
        <v>130.34</v>
      </c>
      <c r="O14" s="8">
        <v>0</v>
      </c>
      <c r="P14" s="8">
        <v>0</v>
      </c>
      <c r="Q14" s="8">
        <v>0</v>
      </c>
      <c r="R14" s="8">
        <v>0</v>
      </c>
    </row>
    <row r="15" spans="1:20" s="2" customFormat="1" x14ac:dyDescent="0.25">
      <c r="A15" s="7">
        <v>9</v>
      </c>
      <c r="B15" s="7" t="s">
        <v>22</v>
      </c>
      <c r="C15" s="7">
        <v>0</v>
      </c>
      <c r="D15" s="7">
        <v>0</v>
      </c>
      <c r="E15" s="7">
        <v>2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8">
        <v>0</v>
      </c>
      <c r="L15" s="8">
        <v>0</v>
      </c>
      <c r="M15" s="8">
        <v>0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</row>
    <row r="16" spans="1:20" s="2" customFormat="1" x14ac:dyDescent="0.25">
      <c r="A16" s="7">
        <v>10</v>
      </c>
      <c r="B16" s="7" t="s">
        <v>26</v>
      </c>
      <c r="C16" s="7">
        <v>255</v>
      </c>
      <c r="D16" s="7">
        <v>32</v>
      </c>
      <c r="E16" s="7">
        <v>0</v>
      </c>
      <c r="F16" s="7">
        <v>0</v>
      </c>
      <c r="G16" s="7">
        <v>231</v>
      </c>
      <c r="H16" s="7">
        <v>30</v>
      </c>
      <c r="I16" s="7">
        <v>0</v>
      </c>
      <c r="J16" s="7">
        <v>0</v>
      </c>
      <c r="K16" s="8">
        <v>229070</v>
      </c>
      <c r="L16" s="8">
        <v>49226</v>
      </c>
      <c r="M16" s="8">
        <v>18796.46</v>
      </c>
      <c r="N16" s="8">
        <v>4128.87</v>
      </c>
      <c r="O16" s="8">
        <v>0</v>
      </c>
      <c r="P16" s="8">
        <v>0</v>
      </c>
      <c r="Q16" s="8">
        <v>0</v>
      </c>
      <c r="R16" s="8">
        <v>0</v>
      </c>
    </row>
    <row r="17" spans="1:18" s="2" customFormat="1" x14ac:dyDescent="0.25">
      <c r="A17" s="7">
        <v>11</v>
      </c>
      <c r="B17" s="7" t="s">
        <v>23</v>
      </c>
      <c r="C17" s="7">
        <v>588</v>
      </c>
      <c r="D17" s="7">
        <v>62</v>
      </c>
      <c r="E17" s="7">
        <v>0</v>
      </c>
      <c r="F17" s="7">
        <v>0</v>
      </c>
      <c r="G17" s="7">
        <v>429</v>
      </c>
      <c r="H17" s="7">
        <v>34</v>
      </c>
      <c r="I17" s="7">
        <v>0</v>
      </c>
      <c r="J17" s="7">
        <v>0</v>
      </c>
      <c r="K17" s="8">
        <v>231256</v>
      </c>
      <c r="L17" s="8">
        <v>19442</v>
      </c>
      <c r="M17" s="8">
        <v>5955.96</v>
      </c>
      <c r="N17" s="8">
        <v>578.29999999999995</v>
      </c>
      <c r="O17" s="8">
        <v>0</v>
      </c>
      <c r="P17" s="8">
        <v>0</v>
      </c>
      <c r="Q17" s="8">
        <v>0</v>
      </c>
      <c r="R17" s="8">
        <v>0</v>
      </c>
    </row>
    <row r="18" spans="1:18" s="2" customFormat="1" x14ac:dyDescent="0.25">
      <c r="A18" s="7">
        <v>12</v>
      </c>
      <c r="B18" s="7" t="s">
        <v>24</v>
      </c>
      <c r="C18" s="7">
        <v>8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8">
        <v>106</v>
      </c>
      <c r="L18" s="8">
        <v>0</v>
      </c>
      <c r="M18" s="8">
        <v>9.44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</row>
    <row r="19" spans="1:18" s="3" customFormat="1" ht="17.25" x14ac:dyDescent="0.3">
      <c r="A19" s="16" t="s">
        <v>25</v>
      </c>
      <c r="B19" s="17"/>
      <c r="C19" s="9">
        <f t="shared" ref="C19:R19" si="0">SUM(C7:C18)</f>
        <v>2980</v>
      </c>
      <c r="D19" s="9">
        <f t="shared" si="0"/>
        <v>423</v>
      </c>
      <c r="E19" s="9">
        <f t="shared" si="0"/>
        <v>29</v>
      </c>
      <c r="F19" s="9">
        <f t="shared" si="0"/>
        <v>3</v>
      </c>
      <c r="G19" s="9">
        <f t="shared" si="0"/>
        <v>2312</v>
      </c>
      <c r="H19" s="9">
        <f t="shared" si="0"/>
        <v>310</v>
      </c>
      <c r="I19" s="9">
        <f t="shared" si="0"/>
        <v>26</v>
      </c>
      <c r="J19" s="9">
        <f t="shared" si="0"/>
        <v>3</v>
      </c>
      <c r="K19" s="10">
        <f t="shared" si="0"/>
        <v>2795081</v>
      </c>
      <c r="L19" s="10">
        <f t="shared" si="0"/>
        <v>423387</v>
      </c>
      <c r="M19" s="10">
        <f t="shared" si="0"/>
        <v>144600.04999999999</v>
      </c>
      <c r="N19" s="10">
        <f t="shared" si="0"/>
        <v>21574.979999999996</v>
      </c>
      <c r="O19" s="10">
        <f t="shared" si="0"/>
        <v>3850</v>
      </c>
      <c r="P19" s="10">
        <f t="shared" si="0"/>
        <v>484</v>
      </c>
      <c r="Q19" s="10">
        <f t="shared" si="0"/>
        <v>189.32999999999998</v>
      </c>
      <c r="R19" s="10">
        <f t="shared" si="0"/>
        <v>9</v>
      </c>
    </row>
    <row r="20" spans="1:18" s="4" customFormat="1" ht="24.75" x14ac:dyDescent="0.5">
      <c r="A20" s="11"/>
      <c r="B20" s="40" t="s">
        <v>27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</row>
    <row r="21" spans="1:18" s="2" customFormat="1" x14ac:dyDescent="0.25">
      <c r="A21" s="7">
        <v>13</v>
      </c>
      <c r="B21" s="7" t="s">
        <v>28</v>
      </c>
      <c r="C21" s="7">
        <v>325</v>
      </c>
      <c r="D21" s="7">
        <v>112</v>
      </c>
      <c r="E21" s="7">
        <v>944</v>
      </c>
      <c r="F21" s="7">
        <v>19</v>
      </c>
      <c r="G21" s="7">
        <v>325</v>
      </c>
      <c r="H21" s="7">
        <v>112</v>
      </c>
      <c r="I21" s="7">
        <v>860</v>
      </c>
      <c r="J21" s="7">
        <v>16</v>
      </c>
      <c r="K21" s="8">
        <v>0</v>
      </c>
      <c r="L21" s="8">
        <v>5712</v>
      </c>
      <c r="M21" s="8">
        <v>1386</v>
      </c>
      <c r="N21" s="8">
        <v>174</v>
      </c>
      <c r="O21" s="8">
        <v>485388</v>
      </c>
      <c r="P21" s="8">
        <v>10096</v>
      </c>
      <c r="Q21" s="8">
        <v>19309.759999999998</v>
      </c>
      <c r="R21" s="8">
        <v>639.89</v>
      </c>
    </row>
    <row r="22" spans="1:18" s="2" customFormat="1" hidden="1" x14ac:dyDescent="0.25">
      <c r="A22" s="7">
        <v>14</v>
      </c>
      <c r="B22" s="7" t="s">
        <v>29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</row>
    <row r="23" spans="1:18" s="2" customFormat="1" x14ac:dyDescent="0.25">
      <c r="A23" s="7">
        <v>14</v>
      </c>
      <c r="B23" s="7" t="s">
        <v>30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</row>
    <row r="24" spans="1:18" s="3" customFormat="1" ht="17.25" x14ac:dyDescent="0.3">
      <c r="A24" s="16" t="s">
        <v>25</v>
      </c>
      <c r="B24" s="17"/>
      <c r="C24" s="9">
        <f t="shared" ref="C24:R24" si="1">SUM(C21:C23)</f>
        <v>325</v>
      </c>
      <c r="D24" s="9">
        <f t="shared" si="1"/>
        <v>112</v>
      </c>
      <c r="E24" s="9">
        <f t="shared" si="1"/>
        <v>944</v>
      </c>
      <c r="F24" s="9">
        <f t="shared" si="1"/>
        <v>19</v>
      </c>
      <c r="G24" s="9">
        <f t="shared" si="1"/>
        <v>325</v>
      </c>
      <c r="H24" s="9">
        <f t="shared" si="1"/>
        <v>112</v>
      </c>
      <c r="I24" s="9">
        <f t="shared" si="1"/>
        <v>860</v>
      </c>
      <c r="J24" s="9">
        <f t="shared" si="1"/>
        <v>16</v>
      </c>
      <c r="K24" s="10">
        <f t="shared" si="1"/>
        <v>0</v>
      </c>
      <c r="L24" s="10">
        <f t="shared" si="1"/>
        <v>5712</v>
      </c>
      <c r="M24" s="10">
        <f t="shared" si="1"/>
        <v>1386</v>
      </c>
      <c r="N24" s="10">
        <f t="shared" si="1"/>
        <v>174</v>
      </c>
      <c r="O24" s="10">
        <f t="shared" si="1"/>
        <v>485388</v>
      </c>
      <c r="P24" s="10">
        <f t="shared" si="1"/>
        <v>10096</v>
      </c>
      <c r="Q24" s="10">
        <f t="shared" si="1"/>
        <v>19309.759999999998</v>
      </c>
      <c r="R24" s="10">
        <f t="shared" si="1"/>
        <v>639.89</v>
      </c>
    </row>
    <row r="25" spans="1:18" s="4" customFormat="1" ht="24.75" x14ac:dyDescent="0.5">
      <c r="A25" s="11"/>
      <c r="B25" s="40" t="s">
        <v>31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</row>
    <row r="26" spans="1:18" s="2" customFormat="1" x14ac:dyDescent="0.25">
      <c r="A26" s="7">
        <v>15</v>
      </c>
      <c r="B26" s="7" t="s">
        <v>32</v>
      </c>
      <c r="C26" s="7">
        <v>517</v>
      </c>
      <c r="D26" s="7">
        <v>133</v>
      </c>
      <c r="E26" s="7">
        <v>0</v>
      </c>
      <c r="F26" s="7">
        <v>0</v>
      </c>
      <c r="G26" s="7">
        <v>397</v>
      </c>
      <c r="H26" s="7">
        <v>88</v>
      </c>
      <c r="I26" s="7">
        <v>0</v>
      </c>
      <c r="J26" s="7">
        <v>0</v>
      </c>
      <c r="K26" s="8">
        <v>193015</v>
      </c>
      <c r="L26" s="8">
        <v>45542</v>
      </c>
      <c r="M26" s="8">
        <v>9664.51</v>
      </c>
      <c r="N26" s="8">
        <v>2157.61</v>
      </c>
      <c r="O26" s="8">
        <v>0</v>
      </c>
      <c r="P26" s="8">
        <v>0</v>
      </c>
      <c r="Q26" s="8">
        <v>0</v>
      </c>
      <c r="R26" s="8">
        <v>0</v>
      </c>
    </row>
    <row r="27" spans="1:18" s="3" customFormat="1" ht="17.25" x14ac:dyDescent="0.3">
      <c r="A27" s="16" t="s">
        <v>25</v>
      </c>
      <c r="B27" s="17"/>
      <c r="C27" s="9">
        <f t="shared" ref="C27:R27" si="2">SUM(C26:C26)</f>
        <v>517</v>
      </c>
      <c r="D27" s="9">
        <f t="shared" si="2"/>
        <v>133</v>
      </c>
      <c r="E27" s="9">
        <f t="shared" si="2"/>
        <v>0</v>
      </c>
      <c r="F27" s="9">
        <f t="shared" si="2"/>
        <v>0</v>
      </c>
      <c r="G27" s="9">
        <f t="shared" si="2"/>
        <v>397</v>
      </c>
      <c r="H27" s="9">
        <f t="shared" si="2"/>
        <v>88</v>
      </c>
      <c r="I27" s="9">
        <f t="shared" si="2"/>
        <v>0</v>
      </c>
      <c r="J27" s="9">
        <f t="shared" si="2"/>
        <v>0</v>
      </c>
      <c r="K27" s="10">
        <f t="shared" si="2"/>
        <v>193015</v>
      </c>
      <c r="L27" s="10">
        <f t="shared" si="2"/>
        <v>45542</v>
      </c>
      <c r="M27" s="10">
        <f t="shared" si="2"/>
        <v>9664.51</v>
      </c>
      <c r="N27" s="10">
        <f t="shared" si="2"/>
        <v>2157.61</v>
      </c>
      <c r="O27" s="10">
        <f t="shared" si="2"/>
        <v>0</v>
      </c>
      <c r="P27" s="10">
        <f t="shared" si="2"/>
        <v>0</v>
      </c>
      <c r="Q27" s="10">
        <f t="shared" si="2"/>
        <v>0</v>
      </c>
      <c r="R27" s="10">
        <f t="shared" si="2"/>
        <v>0</v>
      </c>
    </row>
    <row r="28" spans="1:18" s="4" customFormat="1" ht="24.75" x14ac:dyDescent="0.5">
      <c r="A28" s="11"/>
      <c r="B28" s="40" t="s">
        <v>33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8" s="2" customFormat="1" x14ac:dyDescent="0.25">
      <c r="A29" s="7">
        <v>16</v>
      </c>
      <c r="B29" s="7" t="s">
        <v>34</v>
      </c>
      <c r="C29" s="7">
        <v>8</v>
      </c>
      <c r="D29" s="7">
        <v>2</v>
      </c>
      <c r="E29" s="7">
        <v>1029</v>
      </c>
      <c r="F29" s="7">
        <v>24</v>
      </c>
      <c r="G29" s="7">
        <v>8</v>
      </c>
      <c r="H29" s="7">
        <v>2</v>
      </c>
      <c r="I29" s="7">
        <v>1015</v>
      </c>
      <c r="J29" s="7">
        <v>23</v>
      </c>
      <c r="K29" s="8">
        <v>151</v>
      </c>
      <c r="L29" s="8">
        <v>12</v>
      </c>
      <c r="M29" s="8">
        <v>1.72</v>
      </c>
      <c r="N29" s="8">
        <v>7.0000000000000007E-2</v>
      </c>
      <c r="O29" s="8">
        <v>1093</v>
      </c>
      <c r="P29" s="8">
        <v>11</v>
      </c>
      <c r="Q29" s="8">
        <v>7.27</v>
      </c>
      <c r="R29" s="8">
        <v>0.44</v>
      </c>
    </row>
    <row r="30" spans="1:18" s="2" customFormat="1" x14ac:dyDescent="0.25">
      <c r="A30" s="7">
        <v>17</v>
      </c>
      <c r="B30" s="7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</row>
    <row r="31" spans="1:18" s="2" customFormat="1" x14ac:dyDescent="0.25">
      <c r="A31" s="7">
        <v>18</v>
      </c>
      <c r="B31" s="7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</row>
    <row r="32" spans="1:18" s="2" customFormat="1" x14ac:dyDescent="0.25">
      <c r="A32" s="7">
        <v>19</v>
      </c>
      <c r="B32" s="7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</row>
    <row r="33" spans="1:18" s="2" customFormat="1" x14ac:dyDescent="0.25">
      <c r="A33" s="7">
        <v>20</v>
      </c>
      <c r="B33" s="7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</row>
    <row r="34" spans="1:18" s="2" customFormat="1" x14ac:dyDescent="0.25">
      <c r="A34" s="7">
        <v>21</v>
      </c>
      <c r="B34" s="7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</row>
    <row r="35" spans="1:18" s="2" customFormat="1" x14ac:dyDescent="0.25">
      <c r="A35" s="7">
        <v>22</v>
      </c>
      <c r="B35" s="7" t="s">
        <v>40</v>
      </c>
      <c r="C35" s="7">
        <v>31</v>
      </c>
      <c r="D35" s="7">
        <v>1</v>
      </c>
      <c r="E35" s="7">
        <v>0</v>
      </c>
      <c r="F35" s="7">
        <v>0</v>
      </c>
      <c r="G35" s="7">
        <v>1</v>
      </c>
      <c r="H35" s="7">
        <v>0</v>
      </c>
      <c r="I35" s="7">
        <v>0</v>
      </c>
      <c r="J35" s="7">
        <v>0</v>
      </c>
      <c r="K35" s="8">
        <v>1866</v>
      </c>
      <c r="L35" s="8">
        <v>0</v>
      </c>
      <c r="M35" s="8">
        <v>187.24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</row>
    <row r="36" spans="1:18" s="2" customFormat="1" x14ac:dyDescent="0.25">
      <c r="A36" s="7">
        <v>23</v>
      </c>
      <c r="B36" s="7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</row>
    <row r="37" spans="1:18" s="2" customFormat="1" x14ac:dyDescent="0.25">
      <c r="A37" s="7">
        <v>24</v>
      </c>
      <c r="B37" s="7" t="s">
        <v>42</v>
      </c>
      <c r="C37" s="7">
        <v>0</v>
      </c>
      <c r="D37" s="7">
        <v>0</v>
      </c>
      <c r="E37" s="7">
        <v>33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8">
        <v>0</v>
      </c>
      <c r="L37" s="8">
        <v>0</v>
      </c>
      <c r="M37" s="8">
        <v>0</v>
      </c>
      <c r="N37" s="8">
        <v>0</v>
      </c>
      <c r="O37" s="8">
        <v>1804</v>
      </c>
      <c r="P37" s="8">
        <v>0</v>
      </c>
      <c r="Q37" s="8">
        <v>53.6</v>
      </c>
      <c r="R37" s="8">
        <v>0</v>
      </c>
    </row>
    <row r="38" spans="1:18" s="2" customFormat="1" x14ac:dyDescent="0.25">
      <c r="A38" s="7">
        <v>25</v>
      </c>
      <c r="B38" s="7" t="s">
        <v>43</v>
      </c>
      <c r="C38" s="7">
        <v>2</v>
      </c>
      <c r="D38" s="7">
        <v>0</v>
      </c>
      <c r="E38" s="7">
        <v>16</v>
      </c>
      <c r="F38" s="7">
        <v>0</v>
      </c>
      <c r="G38" s="7">
        <v>2</v>
      </c>
      <c r="H38" s="7">
        <v>0</v>
      </c>
      <c r="I38" s="7">
        <v>14</v>
      </c>
      <c r="J38" s="7">
        <v>0</v>
      </c>
      <c r="K38" s="8">
        <v>12</v>
      </c>
      <c r="L38" s="8">
        <v>0</v>
      </c>
      <c r="M38" s="8">
        <v>0.2</v>
      </c>
      <c r="N38" s="8">
        <v>0</v>
      </c>
      <c r="O38" s="8">
        <v>4288</v>
      </c>
      <c r="P38" s="8">
        <v>0</v>
      </c>
      <c r="Q38" s="8">
        <v>111.71</v>
      </c>
      <c r="R38" s="8">
        <v>0</v>
      </c>
    </row>
    <row r="39" spans="1:18" s="2" customFormat="1" x14ac:dyDescent="0.25">
      <c r="A39" s="7">
        <v>26</v>
      </c>
      <c r="B39" s="7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</row>
    <row r="40" spans="1:18" s="2" customFormat="1" x14ac:dyDescent="0.25">
      <c r="A40" s="7">
        <v>27</v>
      </c>
      <c r="B40" s="7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</row>
    <row r="41" spans="1:18" s="2" customFormat="1" x14ac:dyDescent="0.25">
      <c r="A41" s="7">
        <v>28</v>
      </c>
      <c r="B41" s="7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1:18" s="2" customFormat="1" x14ac:dyDescent="0.25">
      <c r="A42" s="7">
        <v>29</v>
      </c>
      <c r="B42" s="7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1:18" s="2" customFormat="1" x14ac:dyDescent="0.25">
      <c r="A43" s="7">
        <v>30</v>
      </c>
      <c r="B43" s="7" t="s">
        <v>48</v>
      </c>
      <c r="C43" s="7">
        <v>0</v>
      </c>
      <c r="D43" s="7">
        <v>0</v>
      </c>
      <c r="E43" s="7">
        <v>40</v>
      </c>
      <c r="F43" s="7">
        <v>0</v>
      </c>
      <c r="G43" s="7">
        <v>0</v>
      </c>
      <c r="H43" s="7">
        <v>0</v>
      </c>
      <c r="I43" s="7">
        <v>40</v>
      </c>
      <c r="J43" s="7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1:18" s="2" customFormat="1" x14ac:dyDescent="0.25">
      <c r="A44" s="7">
        <v>31</v>
      </c>
      <c r="B44" s="7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1:18" s="2" customFormat="1" x14ac:dyDescent="0.25">
      <c r="A45" s="7">
        <v>32</v>
      </c>
      <c r="B45" s="7" t="s">
        <v>50</v>
      </c>
      <c r="C45" s="7">
        <v>10</v>
      </c>
      <c r="D45" s="7">
        <v>1</v>
      </c>
      <c r="E45" s="7">
        <v>0</v>
      </c>
      <c r="F45" s="7">
        <v>0</v>
      </c>
      <c r="G45" s="7">
        <v>10</v>
      </c>
      <c r="H45" s="7">
        <v>1</v>
      </c>
      <c r="I45" s="7">
        <v>0</v>
      </c>
      <c r="J45" s="7">
        <v>0</v>
      </c>
      <c r="K45" s="8">
        <v>157</v>
      </c>
      <c r="L45" s="8">
        <v>0</v>
      </c>
      <c r="M45" s="8">
        <v>4.8899999999999997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</row>
    <row r="46" spans="1:18" s="2" customFormat="1" x14ac:dyDescent="0.25">
      <c r="A46" s="7">
        <v>33</v>
      </c>
      <c r="B46" s="7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</row>
    <row r="47" spans="1:18" s="2" customFormat="1" x14ac:dyDescent="0.25">
      <c r="A47" s="7">
        <v>34</v>
      </c>
      <c r="B47" s="7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1:18" s="2" customFormat="1" x14ac:dyDescent="0.25">
      <c r="A48" s="7">
        <v>35</v>
      </c>
      <c r="B48" s="7" t="s">
        <v>53</v>
      </c>
      <c r="C48" s="7">
        <v>0</v>
      </c>
      <c r="D48" s="7">
        <v>0</v>
      </c>
      <c r="E48" s="7">
        <v>967</v>
      </c>
      <c r="F48" s="7">
        <v>41</v>
      </c>
      <c r="G48" s="7">
        <v>0</v>
      </c>
      <c r="H48" s="7">
        <v>0</v>
      </c>
      <c r="I48" s="7">
        <v>864</v>
      </c>
      <c r="J48" s="7">
        <v>36</v>
      </c>
      <c r="K48" s="8">
        <v>0</v>
      </c>
      <c r="L48" s="8">
        <v>0</v>
      </c>
      <c r="M48" s="8">
        <v>0</v>
      </c>
      <c r="N48" s="8">
        <v>0</v>
      </c>
      <c r="O48" s="8">
        <v>139971</v>
      </c>
      <c r="P48" s="8">
        <v>5780</v>
      </c>
      <c r="Q48" s="8">
        <v>4767.8900000000003</v>
      </c>
      <c r="R48" s="8">
        <v>194.35</v>
      </c>
    </row>
    <row r="49" spans="1:18" s="2" customFormat="1" x14ac:dyDescent="0.25">
      <c r="A49" s="7">
        <v>36</v>
      </c>
      <c r="B49" s="7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</row>
    <row r="50" spans="1:18" s="2" customFormat="1" x14ac:dyDescent="0.25">
      <c r="A50" s="7">
        <v>37</v>
      </c>
      <c r="B50" s="7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</row>
    <row r="51" spans="1:18" s="3" customFormat="1" ht="17.25" x14ac:dyDescent="0.3">
      <c r="A51" s="16" t="s">
        <v>25</v>
      </c>
      <c r="B51" s="17"/>
      <c r="C51" s="9">
        <f t="shared" ref="C51:R51" si="3">SUM(C29:C50)</f>
        <v>51</v>
      </c>
      <c r="D51" s="9">
        <f t="shared" si="3"/>
        <v>4</v>
      </c>
      <c r="E51" s="9">
        <f t="shared" si="3"/>
        <v>2085</v>
      </c>
      <c r="F51" s="9">
        <f t="shared" si="3"/>
        <v>65</v>
      </c>
      <c r="G51" s="9">
        <f t="shared" si="3"/>
        <v>21</v>
      </c>
      <c r="H51" s="9">
        <f t="shared" si="3"/>
        <v>3</v>
      </c>
      <c r="I51" s="9">
        <f t="shared" si="3"/>
        <v>1933</v>
      </c>
      <c r="J51" s="9">
        <f t="shared" si="3"/>
        <v>59</v>
      </c>
      <c r="K51" s="10">
        <f t="shared" si="3"/>
        <v>2186</v>
      </c>
      <c r="L51" s="10">
        <f t="shared" si="3"/>
        <v>12</v>
      </c>
      <c r="M51" s="10">
        <f t="shared" si="3"/>
        <v>194.04999999999998</v>
      </c>
      <c r="N51" s="10">
        <f t="shared" si="3"/>
        <v>7.0000000000000007E-2</v>
      </c>
      <c r="O51" s="10">
        <f t="shared" si="3"/>
        <v>147156</v>
      </c>
      <c r="P51" s="10">
        <f t="shared" si="3"/>
        <v>5791</v>
      </c>
      <c r="Q51" s="10">
        <f t="shared" si="3"/>
        <v>4940.47</v>
      </c>
      <c r="R51" s="10">
        <f t="shared" si="3"/>
        <v>194.79</v>
      </c>
    </row>
    <row r="52" spans="1:18" s="4" customFormat="1" ht="24.75" x14ac:dyDescent="0.5">
      <c r="A52" s="11"/>
      <c r="B52" s="40" t="s">
        <v>56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</row>
    <row r="53" spans="1:18" s="2" customFormat="1" x14ac:dyDescent="0.25">
      <c r="A53" s="7">
        <v>38</v>
      </c>
      <c r="B53" s="7" t="s">
        <v>57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</row>
    <row r="54" spans="1:18" s="2" customFormat="1" x14ac:dyDescent="0.25">
      <c r="A54" s="7">
        <v>39</v>
      </c>
      <c r="B54" s="7" t="s">
        <v>58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</row>
    <row r="55" spans="1:18" s="2" customFormat="1" x14ac:dyDescent="0.25">
      <c r="A55" s="7">
        <v>40</v>
      </c>
      <c r="B55" s="7" t="s">
        <v>59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1:18" s="2" customFormat="1" x14ac:dyDescent="0.25">
      <c r="A56" s="7">
        <v>41</v>
      </c>
      <c r="B56" s="7" t="s">
        <v>60</v>
      </c>
      <c r="C56" s="7">
        <v>41</v>
      </c>
      <c r="D56" s="7">
        <v>2</v>
      </c>
      <c r="E56" s="7">
        <v>0</v>
      </c>
      <c r="F56" s="7">
        <v>0</v>
      </c>
      <c r="G56" s="7">
        <v>41</v>
      </c>
      <c r="H56" s="7">
        <v>2</v>
      </c>
      <c r="I56" s="7">
        <v>0</v>
      </c>
      <c r="J56" s="7">
        <v>0</v>
      </c>
      <c r="K56" s="8">
        <v>35796</v>
      </c>
      <c r="L56" s="8">
        <v>1348</v>
      </c>
      <c r="M56" s="8">
        <v>2428.83</v>
      </c>
      <c r="N56" s="8">
        <v>131.53</v>
      </c>
      <c r="O56" s="8">
        <v>0</v>
      </c>
      <c r="P56" s="8">
        <v>0</v>
      </c>
      <c r="Q56" s="8">
        <v>0</v>
      </c>
      <c r="R56" s="8">
        <v>0</v>
      </c>
    </row>
    <row r="57" spans="1:18" s="2" customFormat="1" x14ac:dyDescent="0.25">
      <c r="A57" s="7">
        <v>42</v>
      </c>
      <c r="B57" s="7" t="s">
        <v>61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</row>
    <row r="58" spans="1:18" s="2" customFormat="1" x14ac:dyDescent="0.25">
      <c r="A58" s="7">
        <v>43</v>
      </c>
      <c r="B58" s="7" t="s">
        <v>62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</row>
    <row r="59" spans="1:18" s="2" customFormat="1" x14ac:dyDescent="0.25">
      <c r="A59" s="7">
        <v>44</v>
      </c>
      <c r="B59" s="7" t="s">
        <v>63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</row>
    <row r="60" spans="1:18" s="2" customFormat="1" x14ac:dyDescent="0.25">
      <c r="A60" s="7">
        <v>45</v>
      </c>
      <c r="B60" s="7" t="s">
        <v>64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</row>
    <row r="61" spans="1:18" s="2" customFormat="1" x14ac:dyDescent="0.25">
      <c r="A61" s="7">
        <v>46</v>
      </c>
      <c r="B61" s="7" t="s">
        <v>65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</row>
    <row r="62" spans="1:18" s="3" customFormat="1" ht="17.25" x14ac:dyDescent="0.3">
      <c r="A62" s="16" t="s">
        <v>25</v>
      </c>
      <c r="B62" s="17"/>
      <c r="C62" s="9">
        <f t="shared" ref="C62:R62" si="4">SUM(C53:C61)</f>
        <v>41</v>
      </c>
      <c r="D62" s="9">
        <f t="shared" si="4"/>
        <v>2</v>
      </c>
      <c r="E62" s="9">
        <f t="shared" si="4"/>
        <v>0</v>
      </c>
      <c r="F62" s="9">
        <f t="shared" si="4"/>
        <v>0</v>
      </c>
      <c r="G62" s="9">
        <f t="shared" si="4"/>
        <v>41</v>
      </c>
      <c r="H62" s="9">
        <f t="shared" si="4"/>
        <v>2</v>
      </c>
      <c r="I62" s="9">
        <f t="shared" si="4"/>
        <v>0</v>
      </c>
      <c r="J62" s="9">
        <f t="shared" si="4"/>
        <v>0</v>
      </c>
      <c r="K62" s="10">
        <f t="shared" si="4"/>
        <v>35796</v>
      </c>
      <c r="L62" s="10">
        <f t="shared" si="4"/>
        <v>1348</v>
      </c>
      <c r="M62" s="10">
        <f t="shared" si="4"/>
        <v>2428.83</v>
      </c>
      <c r="N62" s="10">
        <f t="shared" si="4"/>
        <v>131.53</v>
      </c>
      <c r="O62" s="10">
        <f t="shared" si="4"/>
        <v>0</v>
      </c>
      <c r="P62" s="10">
        <f t="shared" si="4"/>
        <v>0</v>
      </c>
      <c r="Q62" s="10">
        <f t="shared" si="4"/>
        <v>0</v>
      </c>
      <c r="R62" s="10">
        <f t="shared" si="4"/>
        <v>0</v>
      </c>
    </row>
    <row r="63" spans="1:18" s="4" customFormat="1" ht="24.75" x14ac:dyDescent="0.5">
      <c r="A63" s="11"/>
      <c r="B63" s="40" t="s">
        <v>66</v>
      </c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</row>
    <row r="64" spans="1:18" s="2" customFormat="1" x14ac:dyDescent="0.25">
      <c r="A64" s="7">
        <v>47</v>
      </c>
      <c r="B64" s="7" t="s">
        <v>67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</row>
    <row r="65" spans="1:18" s="2" customFormat="1" x14ac:dyDescent="0.25">
      <c r="A65" s="7">
        <v>48</v>
      </c>
      <c r="B65" s="7" t="s">
        <v>68</v>
      </c>
      <c r="C65" s="7">
        <v>3652</v>
      </c>
      <c r="D65" s="7">
        <v>248</v>
      </c>
      <c r="E65" s="7">
        <v>0</v>
      </c>
      <c r="F65" s="7">
        <v>0</v>
      </c>
      <c r="G65" s="7">
        <v>3629</v>
      </c>
      <c r="H65" s="7">
        <v>236</v>
      </c>
      <c r="I65" s="7">
        <v>0</v>
      </c>
      <c r="J65" s="7">
        <v>0</v>
      </c>
      <c r="K65" s="8">
        <v>1041967</v>
      </c>
      <c r="L65" s="8">
        <v>103973</v>
      </c>
      <c r="M65" s="8">
        <v>65645.58</v>
      </c>
      <c r="N65" s="8">
        <v>13183.14</v>
      </c>
      <c r="O65" s="8">
        <v>0</v>
      </c>
      <c r="P65" s="8">
        <v>0</v>
      </c>
      <c r="Q65" s="8">
        <v>0</v>
      </c>
      <c r="R65" s="8">
        <v>0</v>
      </c>
    </row>
    <row r="66" spans="1:18" s="2" customFormat="1" x14ac:dyDescent="0.25">
      <c r="A66" s="7">
        <v>49</v>
      </c>
      <c r="B66" s="7" t="s">
        <v>69</v>
      </c>
      <c r="C66" s="7">
        <v>0</v>
      </c>
      <c r="D66" s="7">
        <v>0</v>
      </c>
      <c r="E66" s="7">
        <v>6963</v>
      </c>
      <c r="F66" s="7">
        <v>652</v>
      </c>
      <c r="G66" s="7">
        <v>0</v>
      </c>
      <c r="H66" s="7">
        <v>0</v>
      </c>
      <c r="I66" s="7">
        <v>1579</v>
      </c>
      <c r="J66" s="7">
        <v>177</v>
      </c>
      <c r="K66" s="8">
        <v>0</v>
      </c>
      <c r="L66" s="8">
        <v>0</v>
      </c>
      <c r="M66" s="8">
        <v>0</v>
      </c>
      <c r="N66" s="8">
        <v>0</v>
      </c>
      <c r="O66" s="8">
        <v>244049</v>
      </c>
      <c r="P66" s="8">
        <v>30429</v>
      </c>
      <c r="Q66" s="8">
        <v>36298.519999999997</v>
      </c>
      <c r="R66" s="8">
        <v>8402.1200000000008</v>
      </c>
    </row>
    <row r="67" spans="1:18" s="2" customFormat="1" x14ac:dyDescent="0.25">
      <c r="A67" s="7">
        <v>50</v>
      </c>
      <c r="B67" s="7" t="s">
        <v>70</v>
      </c>
      <c r="C67" s="7">
        <v>400</v>
      </c>
      <c r="D67" s="7">
        <v>9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</row>
    <row r="68" spans="1:18" s="2" customFormat="1" x14ac:dyDescent="0.25">
      <c r="A68" s="7">
        <v>51</v>
      </c>
      <c r="B68" s="7" t="s">
        <v>71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</row>
    <row r="69" spans="1:18" s="2" customFormat="1" x14ac:dyDescent="0.25">
      <c r="A69" s="7">
        <v>52</v>
      </c>
      <c r="B69" s="7" t="s">
        <v>72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</row>
    <row r="70" spans="1:18" s="2" customFormat="1" x14ac:dyDescent="0.25">
      <c r="A70" s="35" t="s">
        <v>25</v>
      </c>
      <c r="B70" s="36"/>
      <c r="C70" s="7">
        <f t="shared" ref="C70:R70" si="5">SUM(C64:C69)</f>
        <v>4052</v>
      </c>
      <c r="D70" s="7">
        <f t="shared" si="5"/>
        <v>257</v>
      </c>
      <c r="E70" s="7">
        <f t="shared" si="5"/>
        <v>6963</v>
      </c>
      <c r="F70" s="7">
        <f t="shared" si="5"/>
        <v>652</v>
      </c>
      <c r="G70" s="7">
        <f t="shared" si="5"/>
        <v>3629</v>
      </c>
      <c r="H70" s="7">
        <f t="shared" si="5"/>
        <v>236</v>
      </c>
      <c r="I70" s="7">
        <f t="shared" si="5"/>
        <v>1579</v>
      </c>
      <c r="J70" s="7">
        <f t="shared" si="5"/>
        <v>177</v>
      </c>
      <c r="K70" s="8">
        <f t="shared" si="5"/>
        <v>1041967</v>
      </c>
      <c r="L70" s="8">
        <f t="shared" si="5"/>
        <v>103973</v>
      </c>
      <c r="M70" s="8">
        <f t="shared" si="5"/>
        <v>65645.58</v>
      </c>
      <c r="N70" s="8">
        <f t="shared" si="5"/>
        <v>13183.14</v>
      </c>
      <c r="O70" s="8">
        <f t="shared" si="5"/>
        <v>244049</v>
      </c>
      <c r="P70" s="8">
        <f t="shared" si="5"/>
        <v>30429</v>
      </c>
      <c r="Q70" s="8">
        <f t="shared" si="5"/>
        <v>36298.519999999997</v>
      </c>
      <c r="R70" s="8">
        <f t="shared" si="5"/>
        <v>8402.1200000000008</v>
      </c>
    </row>
    <row r="71" spans="1:18" s="2" customFormat="1" x14ac:dyDescent="0.25">
      <c r="A71" s="35" t="s">
        <v>73</v>
      </c>
      <c r="B71" s="36"/>
      <c r="C71" s="7">
        <f>SUM(C19+C24+C27+C51+C62+C70)</f>
        <v>7966</v>
      </c>
      <c r="D71" s="7">
        <f t="shared" ref="D71:R71" si="6">SUM(D19+D24+D27+D51+D62+D70)</f>
        <v>931</v>
      </c>
      <c r="E71" s="7">
        <f t="shared" si="6"/>
        <v>10021</v>
      </c>
      <c r="F71" s="7">
        <f t="shared" si="6"/>
        <v>739</v>
      </c>
      <c r="G71" s="7">
        <f t="shared" si="6"/>
        <v>6725</v>
      </c>
      <c r="H71" s="7">
        <f t="shared" si="6"/>
        <v>751</v>
      </c>
      <c r="I71" s="7">
        <f t="shared" si="6"/>
        <v>4398</v>
      </c>
      <c r="J71" s="7">
        <f t="shared" si="6"/>
        <v>255</v>
      </c>
      <c r="K71" s="7">
        <f t="shared" si="6"/>
        <v>4068045</v>
      </c>
      <c r="L71" s="7">
        <f t="shared" si="6"/>
        <v>579974</v>
      </c>
      <c r="M71" s="7">
        <f t="shared" si="6"/>
        <v>223919.01999999996</v>
      </c>
      <c r="N71" s="7">
        <f t="shared" si="6"/>
        <v>37221.329999999994</v>
      </c>
      <c r="O71" s="7">
        <f t="shared" si="6"/>
        <v>880443</v>
      </c>
      <c r="P71" s="7">
        <f t="shared" si="6"/>
        <v>46800</v>
      </c>
      <c r="Q71" s="7">
        <f t="shared" si="6"/>
        <v>60738.080000000002</v>
      </c>
      <c r="R71" s="7">
        <f t="shared" si="6"/>
        <v>9245.8000000000011</v>
      </c>
    </row>
    <row r="72" spans="1:18" s="2" customFormat="1" x14ac:dyDescent="0.25">
      <c r="A72" s="7"/>
      <c r="B72" s="7" t="s">
        <v>74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</sheetData>
  <mergeCells count="28">
    <mergeCell ref="Q4:R4"/>
    <mergeCell ref="C4:D4"/>
    <mergeCell ref="E4:F4"/>
    <mergeCell ref="G4:H4"/>
    <mergeCell ref="I4:J4"/>
    <mergeCell ref="A1:R1"/>
    <mergeCell ref="A24:B24"/>
    <mergeCell ref="B25:R25"/>
    <mergeCell ref="A27:B27"/>
    <mergeCell ref="B28:R28"/>
    <mergeCell ref="A19:B19"/>
    <mergeCell ref="B20:R20"/>
    <mergeCell ref="K3:R3"/>
    <mergeCell ref="C3:F3"/>
    <mergeCell ref="G3:J3"/>
    <mergeCell ref="A2:R2"/>
    <mergeCell ref="B3:B5"/>
    <mergeCell ref="A3:A5"/>
    <mergeCell ref="K4:L4"/>
    <mergeCell ref="M4:N4"/>
    <mergeCell ref="O4:P4"/>
    <mergeCell ref="B6:T6"/>
    <mergeCell ref="A62:B62"/>
    <mergeCell ref="B63:R63"/>
    <mergeCell ref="A70:B70"/>
    <mergeCell ref="A71:B71"/>
    <mergeCell ref="A51:B51"/>
    <mergeCell ref="B52:R5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6E0D1-841D-4E27-9304-DA12BD9AE0D7}">
  <sheetPr>
    <pageSetUpPr fitToPage="1"/>
  </sheetPr>
  <dimension ref="A1:T72"/>
  <sheetViews>
    <sheetView workbookViewId="0">
      <selection activeCell="A2" sqref="A2:R2"/>
    </sheetView>
  </sheetViews>
  <sheetFormatPr defaultColWidth="9.140625" defaultRowHeight="15" x14ac:dyDescent="0.25"/>
  <cols>
    <col min="1" max="1" width="6" customWidth="1"/>
    <col min="2" max="2" width="29.7109375" bestFit="1" customWidth="1"/>
    <col min="3" max="3" width="7.85546875" bestFit="1" customWidth="1"/>
    <col min="4" max="4" width="11.7109375" bestFit="1" customWidth="1"/>
    <col min="5" max="5" width="7.85546875" bestFit="1" customWidth="1"/>
    <col min="6" max="6" width="11.7109375" bestFit="1" customWidth="1"/>
    <col min="7" max="7" width="7.85546875" bestFit="1" customWidth="1"/>
    <col min="8" max="8" width="11.7109375" bestFit="1" customWidth="1"/>
    <col min="9" max="9" width="7.85546875" bestFit="1" customWidth="1"/>
    <col min="10" max="10" width="11.7109375" bestFit="1" customWidth="1"/>
    <col min="11" max="11" width="12.42578125" bestFit="1" customWidth="1"/>
    <col min="12" max="12" width="12" bestFit="1" customWidth="1"/>
    <col min="13" max="13" width="11.85546875" bestFit="1" customWidth="1"/>
    <col min="14" max="14" width="12" bestFit="1" customWidth="1"/>
    <col min="15" max="15" width="11" bestFit="1" customWidth="1"/>
    <col min="16" max="16" width="12" bestFit="1" customWidth="1"/>
    <col min="17" max="17" width="11.85546875" bestFit="1" customWidth="1"/>
    <col min="18" max="18" width="12" bestFit="1" customWidth="1"/>
  </cols>
  <sheetData>
    <row r="1" spans="1:20" ht="22.5" x14ac:dyDescent="0.45">
      <c r="A1" s="41" t="s">
        <v>88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20" ht="20.25" x14ac:dyDescent="0.3">
      <c r="A2" s="20" t="s">
        <v>78</v>
      </c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0" ht="39.75" customHeight="1" x14ac:dyDescent="0.25">
      <c r="A3" s="18" t="s">
        <v>3</v>
      </c>
      <c r="B3" s="18" t="s">
        <v>1</v>
      </c>
      <c r="C3" s="18" t="s">
        <v>4</v>
      </c>
      <c r="D3" s="18"/>
      <c r="E3" s="18"/>
      <c r="F3" s="18"/>
      <c r="G3" s="21" t="s">
        <v>5</v>
      </c>
      <c r="H3" s="21"/>
      <c r="I3" s="21"/>
      <c r="J3" s="21"/>
      <c r="K3" s="22" t="s">
        <v>75</v>
      </c>
      <c r="L3" s="22"/>
      <c r="M3" s="22"/>
      <c r="N3" s="22"/>
      <c r="O3" s="22"/>
      <c r="P3" s="22"/>
      <c r="Q3" s="22"/>
      <c r="R3" s="22"/>
    </row>
    <row r="4" spans="1:20" ht="57.75" customHeight="1" x14ac:dyDescent="0.25">
      <c r="A4" s="18"/>
      <c r="B4" s="18"/>
      <c r="C4" s="18" t="s">
        <v>6</v>
      </c>
      <c r="D4" s="18"/>
      <c r="E4" s="18" t="s">
        <v>7</v>
      </c>
      <c r="F4" s="18"/>
      <c r="G4" s="18" t="s">
        <v>6</v>
      </c>
      <c r="H4" s="18"/>
      <c r="I4" s="18" t="s">
        <v>7</v>
      </c>
      <c r="J4" s="18"/>
      <c r="K4" s="18" t="s">
        <v>8</v>
      </c>
      <c r="L4" s="18"/>
      <c r="M4" s="18" t="s">
        <v>9</v>
      </c>
      <c r="N4" s="18"/>
      <c r="O4" s="18" t="s">
        <v>10</v>
      </c>
      <c r="P4" s="18"/>
      <c r="Q4" s="18" t="s">
        <v>11</v>
      </c>
      <c r="R4" s="18"/>
    </row>
    <row r="5" spans="1:20" ht="20.25" x14ac:dyDescent="0.25">
      <c r="A5" s="18"/>
      <c r="B5" s="18"/>
      <c r="C5" s="5" t="s">
        <v>12</v>
      </c>
      <c r="D5" s="5" t="s">
        <v>13</v>
      </c>
      <c r="E5" s="5" t="s">
        <v>12</v>
      </c>
      <c r="F5" s="5" t="s">
        <v>13</v>
      </c>
      <c r="G5" s="5" t="s">
        <v>12</v>
      </c>
      <c r="H5" s="5" t="s">
        <v>13</v>
      </c>
      <c r="I5" s="5" t="s">
        <v>12</v>
      </c>
      <c r="J5" s="5" t="s">
        <v>13</v>
      </c>
      <c r="K5" s="5" t="s">
        <v>12</v>
      </c>
      <c r="L5" s="5" t="s">
        <v>13</v>
      </c>
      <c r="M5" s="5" t="s">
        <v>12</v>
      </c>
      <c r="N5" s="5" t="s">
        <v>13</v>
      </c>
      <c r="O5" s="5" t="s">
        <v>12</v>
      </c>
      <c r="P5" s="5" t="s">
        <v>13</v>
      </c>
      <c r="Q5" s="5" t="s">
        <v>12</v>
      </c>
      <c r="R5" s="5" t="s">
        <v>13</v>
      </c>
    </row>
    <row r="6" spans="1:20" ht="24.75" x14ac:dyDescent="0.5">
      <c r="A6" s="6"/>
      <c r="B6" s="42" t="s">
        <v>80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4"/>
      <c r="S6" s="2"/>
      <c r="T6" s="2"/>
    </row>
    <row r="7" spans="1:20" s="2" customFormat="1" x14ac:dyDescent="0.25">
      <c r="A7" s="7">
        <v>1</v>
      </c>
      <c r="B7" s="7" t="s">
        <v>14</v>
      </c>
      <c r="C7" s="7">
        <v>746</v>
      </c>
      <c r="D7" s="7">
        <v>133</v>
      </c>
      <c r="E7" s="7">
        <v>0</v>
      </c>
      <c r="F7" s="7">
        <v>0</v>
      </c>
      <c r="G7" s="7">
        <v>635</v>
      </c>
      <c r="H7" s="7">
        <v>117</v>
      </c>
      <c r="I7" s="7">
        <v>0</v>
      </c>
      <c r="J7" s="7">
        <v>0</v>
      </c>
      <c r="K7" s="8">
        <v>997092</v>
      </c>
      <c r="L7" s="8">
        <v>181342</v>
      </c>
      <c r="M7" s="8">
        <v>53857.279999999999</v>
      </c>
      <c r="N7" s="8">
        <v>9633.35</v>
      </c>
      <c r="O7" s="8">
        <v>0</v>
      </c>
      <c r="P7" s="8">
        <v>0</v>
      </c>
      <c r="Q7" s="8">
        <v>0</v>
      </c>
      <c r="R7" s="8">
        <v>0</v>
      </c>
    </row>
    <row r="8" spans="1:20" s="2" customFormat="1" x14ac:dyDescent="0.25">
      <c r="A8" s="7">
        <v>2</v>
      </c>
      <c r="B8" s="7" t="s">
        <v>15</v>
      </c>
      <c r="C8" s="7">
        <v>198</v>
      </c>
      <c r="D8" s="7">
        <v>17</v>
      </c>
      <c r="E8" s="7">
        <v>0</v>
      </c>
      <c r="F8" s="7">
        <v>0</v>
      </c>
      <c r="G8" s="7">
        <v>104</v>
      </c>
      <c r="H8" s="7">
        <v>9</v>
      </c>
      <c r="I8" s="7">
        <v>0</v>
      </c>
      <c r="J8" s="7">
        <v>0</v>
      </c>
      <c r="K8" s="8">
        <v>48316</v>
      </c>
      <c r="L8" s="8">
        <v>6470</v>
      </c>
      <c r="M8" s="8">
        <v>3063.28</v>
      </c>
      <c r="N8" s="8">
        <v>436.48</v>
      </c>
      <c r="O8" s="8">
        <v>0</v>
      </c>
      <c r="P8" s="8">
        <v>0</v>
      </c>
      <c r="Q8" s="8">
        <v>0</v>
      </c>
      <c r="R8" s="8">
        <v>0</v>
      </c>
    </row>
    <row r="9" spans="1:20" s="2" customFormat="1" x14ac:dyDescent="0.25">
      <c r="A9" s="7">
        <v>3</v>
      </c>
      <c r="B9" s="7" t="s">
        <v>16</v>
      </c>
      <c r="C9" s="7">
        <v>20</v>
      </c>
      <c r="D9" s="7">
        <v>2</v>
      </c>
      <c r="E9" s="7">
        <v>0</v>
      </c>
      <c r="F9" s="7">
        <v>0</v>
      </c>
      <c r="G9" s="7">
        <v>20</v>
      </c>
      <c r="H9" s="7">
        <v>2</v>
      </c>
      <c r="I9" s="7">
        <v>0</v>
      </c>
      <c r="J9" s="7">
        <v>0</v>
      </c>
      <c r="K9" s="8">
        <v>455</v>
      </c>
      <c r="L9" s="8">
        <v>106</v>
      </c>
      <c r="M9" s="8">
        <v>31.49</v>
      </c>
      <c r="N9" s="8">
        <v>0.63</v>
      </c>
      <c r="O9" s="8">
        <v>0</v>
      </c>
      <c r="P9" s="8">
        <v>0</v>
      </c>
      <c r="Q9" s="8">
        <v>0</v>
      </c>
      <c r="R9" s="8">
        <v>0</v>
      </c>
    </row>
    <row r="10" spans="1:20" s="2" customFormat="1" x14ac:dyDescent="0.25">
      <c r="A10" s="7">
        <v>4</v>
      </c>
      <c r="B10" s="7" t="s">
        <v>17</v>
      </c>
      <c r="C10" s="7">
        <v>20</v>
      </c>
      <c r="D10" s="7">
        <v>3</v>
      </c>
      <c r="E10" s="7">
        <v>0</v>
      </c>
      <c r="F10" s="7">
        <v>0</v>
      </c>
      <c r="G10" s="7">
        <v>10</v>
      </c>
      <c r="H10" s="7">
        <v>1</v>
      </c>
      <c r="I10" s="7">
        <v>0</v>
      </c>
      <c r="J10" s="7">
        <v>0</v>
      </c>
      <c r="K10" s="8">
        <v>1394</v>
      </c>
      <c r="L10" s="8">
        <v>39</v>
      </c>
      <c r="M10" s="8">
        <v>47.96</v>
      </c>
      <c r="N10" s="8">
        <v>0.27</v>
      </c>
      <c r="O10" s="8">
        <v>0</v>
      </c>
      <c r="P10" s="8">
        <v>0</v>
      </c>
      <c r="Q10" s="8">
        <v>0</v>
      </c>
      <c r="R10" s="8">
        <v>0</v>
      </c>
    </row>
    <row r="11" spans="1:20" s="2" customFormat="1" x14ac:dyDescent="0.25">
      <c r="A11" s="7">
        <v>5</v>
      </c>
      <c r="B11" s="7" t="s">
        <v>18</v>
      </c>
      <c r="C11" s="7">
        <v>33</v>
      </c>
      <c r="D11" s="7">
        <v>4</v>
      </c>
      <c r="E11" s="7">
        <v>0</v>
      </c>
      <c r="F11" s="7">
        <v>0</v>
      </c>
      <c r="G11" s="7">
        <v>31</v>
      </c>
      <c r="H11" s="7">
        <v>4</v>
      </c>
      <c r="I11" s="7">
        <v>0</v>
      </c>
      <c r="J11" s="7">
        <v>0</v>
      </c>
      <c r="K11" s="8">
        <v>50709</v>
      </c>
      <c r="L11" s="8">
        <v>11727</v>
      </c>
      <c r="M11" s="8">
        <v>1095.6099999999999</v>
      </c>
      <c r="N11" s="8">
        <v>934.47</v>
      </c>
      <c r="O11" s="8">
        <v>0</v>
      </c>
      <c r="P11" s="8">
        <v>0</v>
      </c>
      <c r="Q11" s="8">
        <v>0</v>
      </c>
      <c r="R11" s="8">
        <v>0</v>
      </c>
    </row>
    <row r="12" spans="1:20" s="2" customFormat="1" x14ac:dyDescent="0.25">
      <c r="A12" s="7">
        <v>6</v>
      </c>
      <c r="B12" s="7" t="s">
        <v>19</v>
      </c>
      <c r="C12" s="7">
        <v>31</v>
      </c>
      <c r="D12" s="7">
        <v>7</v>
      </c>
      <c r="E12" s="7">
        <v>0</v>
      </c>
      <c r="F12" s="7">
        <v>0</v>
      </c>
      <c r="G12" s="7">
        <v>15</v>
      </c>
      <c r="H12" s="7">
        <v>3</v>
      </c>
      <c r="I12" s="7">
        <v>0</v>
      </c>
      <c r="J12" s="7">
        <v>0</v>
      </c>
      <c r="K12" s="8">
        <v>2255</v>
      </c>
      <c r="L12" s="8">
        <v>1942</v>
      </c>
      <c r="M12" s="8">
        <v>121.15</v>
      </c>
      <c r="N12" s="8">
        <v>106.7</v>
      </c>
      <c r="O12" s="8">
        <v>0</v>
      </c>
      <c r="P12" s="8">
        <v>0</v>
      </c>
      <c r="Q12" s="8">
        <v>0</v>
      </c>
      <c r="R12" s="8">
        <v>1</v>
      </c>
    </row>
    <row r="13" spans="1:20" s="2" customFormat="1" x14ac:dyDescent="0.25">
      <c r="A13" s="7">
        <v>7</v>
      </c>
      <c r="B13" s="7" t="s">
        <v>20</v>
      </c>
      <c r="C13" s="7">
        <v>15</v>
      </c>
      <c r="D13" s="7">
        <v>1</v>
      </c>
      <c r="E13" s="7">
        <v>41</v>
      </c>
      <c r="F13" s="7">
        <v>6</v>
      </c>
      <c r="G13" s="7">
        <v>12</v>
      </c>
      <c r="H13" s="7">
        <v>1</v>
      </c>
      <c r="I13" s="7">
        <v>41</v>
      </c>
      <c r="J13" s="7">
        <v>6</v>
      </c>
      <c r="K13" s="8">
        <v>447</v>
      </c>
      <c r="L13" s="8">
        <v>60</v>
      </c>
      <c r="M13" s="8">
        <v>28.51</v>
      </c>
      <c r="N13" s="8">
        <v>2.77</v>
      </c>
      <c r="O13" s="8">
        <v>3903</v>
      </c>
      <c r="P13" s="8">
        <v>2380</v>
      </c>
      <c r="Q13" s="8">
        <v>146.56</v>
      </c>
      <c r="R13" s="8">
        <v>108.03</v>
      </c>
    </row>
    <row r="14" spans="1:20" s="2" customFormat="1" x14ac:dyDescent="0.25">
      <c r="A14" s="7">
        <v>8</v>
      </c>
      <c r="B14" s="7" t="s">
        <v>21</v>
      </c>
      <c r="C14" s="7">
        <v>130</v>
      </c>
      <c r="D14" s="7">
        <v>30</v>
      </c>
      <c r="E14" s="7">
        <v>0</v>
      </c>
      <c r="F14" s="7">
        <v>0</v>
      </c>
      <c r="G14" s="7">
        <v>82</v>
      </c>
      <c r="H14" s="7">
        <v>16</v>
      </c>
      <c r="I14" s="7">
        <v>0</v>
      </c>
      <c r="J14" s="7">
        <v>0</v>
      </c>
      <c r="K14" s="8">
        <v>34852</v>
      </c>
      <c r="L14" s="8">
        <v>414</v>
      </c>
      <c r="M14" s="8">
        <v>658.4</v>
      </c>
      <c r="N14" s="8">
        <v>18.36</v>
      </c>
      <c r="O14" s="8">
        <v>0</v>
      </c>
      <c r="P14" s="8">
        <v>0</v>
      </c>
      <c r="Q14" s="8">
        <v>0</v>
      </c>
      <c r="R14" s="8">
        <v>0</v>
      </c>
    </row>
    <row r="15" spans="1:20" s="2" customFormat="1" x14ac:dyDescent="0.25">
      <c r="A15" s="7">
        <v>9</v>
      </c>
      <c r="B15" s="7" t="s">
        <v>22</v>
      </c>
      <c r="C15" s="7">
        <v>0</v>
      </c>
      <c r="D15" s="7">
        <v>0</v>
      </c>
      <c r="E15" s="7">
        <v>55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8">
        <v>0</v>
      </c>
      <c r="L15" s="8">
        <v>0</v>
      </c>
      <c r="M15" s="8">
        <v>0</v>
      </c>
      <c r="N15" s="8">
        <v>0</v>
      </c>
      <c r="O15" s="8">
        <v>326</v>
      </c>
      <c r="P15" s="8">
        <v>0</v>
      </c>
      <c r="Q15" s="8">
        <v>11.89</v>
      </c>
      <c r="R15" s="8">
        <v>0</v>
      </c>
    </row>
    <row r="16" spans="1:20" s="2" customFormat="1" x14ac:dyDescent="0.25">
      <c r="A16" s="7">
        <v>10</v>
      </c>
      <c r="B16" s="7" t="s">
        <v>26</v>
      </c>
      <c r="C16" s="7">
        <v>344</v>
      </c>
      <c r="D16" s="7">
        <v>45</v>
      </c>
      <c r="E16" s="7">
        <v>0</v>
      </c>
      <c r="F16" s="7">
        <v>0</v>
      </c>
      <c r="G16" s="7">
        <v>311</v>
      </c>
      <c r="H16" s="7">
        <v>35</v>
      </c>
      <c r="I16" s="7">
        <v>0</v>
      </c>
      <c r="J16" s="7">
        <v>0</v>
      </c>
      <c r="K16" s="8">
        <v>408285</v>
      </c>
      <c r="L16" s="8">
        <v>49937</v>
      </c>
      <c r="M16" s="8">
        <v>33404.269999999997</v>
      </c>
      <c r="N16" s="8">
        <v>4064.69</v>
      </c>
      <c r="O16" s="8">
        <v>0</v>
      </c>
      <c r="P16" s="8">
        <v>0</v>
      </c>
      <c r="Q16" s="8">
        <v>0</v>
      </c>
      <c r="R16" s="8">
        <v>0</v>
      </c>
    </row>
    <row r="17" spans="1:18" s="2" customFormat="1" x14ac:dyDescent="0.25">
      <c r="A17" s="7">
        <v>11</v>
      </c>
      <c r="B17" s="7" t="s">
        <v>23</v>
      </c>
      <c r="C17" s="7">
        <v>168</v>
      </c>
      <c r="D17" s="7">
        <v>24</v>
      </c>
      <c r="E17" s="7">
        <v>0</v>
      </c>
      <c r="F17" s="7">
        <v>0</v>
      </c>
      <c r="G17" s="7">
        <v>108</v>
      </c>
      <c r="H17" s="7">
        <v>9</v>
      </c>
      <c r="I17" s="7">
        <v>0</v>
      </c>
      <c r="J17" s="7">
        <v>0</v>
      </c>
      <c r="K17" s="8">
        <v>38646</v>
      </c>
      <c r="L17" s="8">
        <v>466</v>
      </c>
      <c r="M17" s="8">
        <v>1123.24</v>
      </c>
      <c r="N17" s="8">
        <v>10.52</v>
      </c>
      <c r="O17" s="8">
        <v>0</v>
      </c>
      <c r="P17" s="8">
        <v>0</v>
      </c>
      <c r="Q17" s="8">
        <v>0</v>
      </c>
      <c r="R17" s="8">
        <v>0</v>
      </c>
    </row>
    <row r="18" spans="1:18" s="2" customFormat="1" x14ac:dyDescent="0.25">
      <c r="A18" s="7">
        <v>12</v>
      </c>
      <c r="B18" s="7" t="s">
        <v>24</v>
      </c>
      <c r="C18" s="7">
        <v>15</v>
      </c>
      <c r="D18" s="7">
        <v>3</v>
      </c>
      <c r="E18" s="7">
        <v>0</v>
      </c>
      <c r="F18" s="7">
        <v>0</v>
      </c>
      <c r="G18" s="7">
        <v>5</v>
      </c>
      <c r="H18" s="7">
        <v>2</v>
      </c>
      <c r="I18" s="7">
        <v>0</v>
      </c>
      <c r="J18" s="7">
        <v>0</v>
      </c>
      <c r="K18" s="8">
        <v>1272</v>
      </c>
      <c r="L18" s="8">
        <v>170</v>
      </c>
      <c r="M18" s="8">
        <v>17.23</v>
      </c>
      <c r="N18" s="8">
        <v>4.25</v>
      </c>
      <c r="O18" s="8">
        <v>0</v>
      </c>
      <c r="P18" s="8">
        <v>0</v>
      </c>
      <c r="Q18" s="8">
        <v>0</v>
      </c>
      <c r="R18" s="8">
        <v>0</v>
      </c>
    </row>
    <row r="19" spans="1:18" s="3" customFormat="1" ht="17.25" x14ac:dyDescent="0.3">
      <c r="A19" s="16" t="s">
        <v>25</v>
      </c>
      <c r="B19" s="17"/>
      <c r="C19" s="9">
        <f t="shared" ref="C19:R19" si="0">SUM(C7:C18)</f>
        <v>1720</v>
      </c>
      <c r="D19" s="9">
        <f t="shared" si="0"/>
        <v>269</v>
      </c>
      <c r="E19" s="9">
        <f t="shared" si="0"/>
        <v>96</v>
      </c>
      <c r="F19" s="9">
        <f t="shared" si="0"/>
        <v>6</v>
      </c>
      <c r="G19" s="9">
        <f t="shared" si="0"/>
        <v>1333</v>
      </c>
      <c r="H19" s="9">
        <f t="shared" si="0"/>
        <v>199</v>
      </c>
      <c r="I19" s="9">
        <f t="shared" si="0"/>
        <v>41</v>
      </c>
      <c r="J19" s="9">
        <f t="shared" si="0"/>
        <v>6</v>
      </c>
      <c r="K19" s="10">
        <f t="shared" si="0"/>
        <v>1583723</v>
      </c>
      <c r="L19" s="10">
        <f t="shared" si="0"/>
        <v>252673</v>
      </c>
      <c r="M19" s="10">
        <f t="shared" si="0"/>
        <v>93448.42</v>
      </c>
      <c r="N19" s="10">
        <f t="shared" si="0"/>
        <v>15212.490000000002</v>
      </c>
      <c r="O19" s="10">
        <f t="shared" si="0"/>
        <v>4229</v>
      </c>
      <c r="P19" s="10">
        <f t="shared" si="0"/>
        <v>2380</v>
      </c>
      <c r="Q19" s="10">
        <f t="shared" si="0"/>
        <v>158.44999999999999</v>
      </c>
      <c r="R19" s="10">
        <f t="shared" si="0"/>
        <v>109.03</v>
      </c>
    </row>
    <row r="20" spans="1:18" s="4" customFormat="1" ht="24.75" x14ac:dyDescent="0.5">
      <c r="A20" s="11"/>
      <c r="B20" s="40" t="s">
        <v>27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</row>
    <row r="21" spans="1:18" s="2" customFormat="1" x14ac:dyDescent="0.25">
      <c r="A21" s="7">
        <v>13</v>
      </c>
      <c r="B21" s="7" t="s">
        <v>28</v>
      </c>
      <c r="C21" s="7">
        <v>0</v>
      </c>
      <c r="D21" s="7">
        <v>0</v>
      </c>
      <c r="E21" s="7">
        <v>106</v>
      </c>
      <c r="F21" s="7">
        <v>2</v>
      </c>
      <c r="G21" s="7">
        <v>0</v>
      </c>
      <c r="H21" s="7">
        <v>0</v>
      </c>
      <c r="I21" s="7">
        <v>89</v>
      </c>
      <c r="J21" s="7">
        <v>1</v>
      </c>
      <c r="K21" s="8">
        <v>0</v>
      </c>
      <c r="L21" s="8">
        <v>0</v>
      </c>
      <c r="M21" s="8">
        <v>0</v>
      </c>
      <c r="N21" s="8">
        <v>0</v>
      </c>
      <c r="O21" s="8">
        <v>55363</v>
      </c>
      <c r="P21" s="8">
        <v>55</v>
      </c>
      <c r="Q21" s="8">
        <v>1364.87</v>
      </c>
      <c r="R21" s="8">
        <v>1.1599999999999999</v>
      </c>
    </row>
    <row r="22" spans="1:18" s="2" customFormat="1" hidden="1" x14ac:dyDescent="0.25">
      <c r="A22" s="7">
        <v>14</v>
      </c>
      <c r="B22" s="7" t="s">
        <v>29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</row>
    <row r="23" spans="1:18" s="2" customFormat="1" x14ac:dyDescent="0.25">
      <c r="A23" s="7">
        <v>14</v>
      </c>
      <c r="B23" s="7" t="s">
        <v>30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</row>
    <row r="24" spans="1:18" s="3" customFormat="1" ht="17.25" x14ac:dyDescent="0.3">
      <c r="A24" s="16" t="s">
        <v>25</v>
      </c>
      <c r="B24" s="17"/>
      <c r="C24" s="9">
        <f t="shared" ref="C24:R24" si="1">SUM(C21:C23)</f>
        <v>0</v>
      </c>
      <c r="D24" s="9">
        <f t="shared" si="1"/>
        <v>0</v>
      </c>
      <c r="E24" s="9">
        <f t="shared" si="1"/>
        <v>106</v>
      </c>
      <c r="F24" s="9">
        <f t="shared" si="1"/>
        <v>2</v>
      </c>
      <c r="G24" s="9">
        <f t="shared" si="1"/>
        <v>0</v>
      </c>
      <c r="H24" s="9">
        <f t="shared" si="1"/>
        <v>0</v>
      </c>
      <c r="I24" s="9">
        <f t="shared" si="1"/>
        <v>89</v>
      </c>
      <c r="J24" s="9">
        <f t="shared" si="1"/>
        <v>1</v>
      </c>
      <c r="K24" s="10">
        <f t="shared" si="1"/>
        <v>0</v>
      </c>
      <c r="L24" s="10">
        <f t="shared" si="1"/>
        <v>0</v>
      </c>
      <c r="M24" s="10">
        <f t="shared" si="1"/>
        <v>0</v>
      </c>
      <c r="N24" s="10">
        <f t="shared" si="1"/>
        <v>0</v>
      </c>
      <c r="O24" s="10">
        <f t="shared" si="1"/>
        <v>55363</v>
      </c>
      <c r="P24" s="10">
        <f t="shared" si="1"/>
        <v>55</v>
      </c>
      <c r="Q24" s="10">
        <f t="shared" si="1"/>
        <v>1364.87</v>
      </c>
      <c r="R24" s="10">
        <f t="shared" si="1"/>
        <v>1.1599999999999999</v>
      </c>
    </row>
    <row r="25" spans="1:18" s="4" customFormat="1" ht="24.75" x14ac:dyDescent="0.5">
      <c r="A25" s="11"/>
      <c r="B25" s="40" t="s">
        <v>31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</row>
    <row r="26" spans="1:18" s="2" customFormat="1" x14ac:dyDescent="0.25">
      <c r="A26" s="7">
        <v>15</v>
      </c>
      <c r="B26" s="7" t="s">
        <v>32</v>
      </c>
      <c r="C26" s="7">
        <v>144</v>
      </c>
      <c r="D26" s="7">
        <v>36</v>
      </c>
      <c r="E26" s="7">
        <v>0</v>
      </c>
      <c r="F26" s="7">
        <v>0</v>
      </c>
      <c r="G26" s="7">
        <v>108</v>
      </c>
      <c r="H26" s="7">
        <v>24</v>
      </c>
      <c r="I26" s="7">
        <v>0</v>
      </c>
      <c r="J26" s="7">
        <v>0</v>
      </c>
      <c r="K26" s="8">
        <v>28962</v>
      </c>
      <c r="L26" s="8">
        <v>8057</v>
      </c>
      <c r="M26" s="8">
        <v>1439.46</v>
      </c>
      <c r="N26" s="8">
        <v>331.04</v>
      </c>
      <c r="O26" s="8">
        <v>0</v>
      </c>
      <c r="P26" s="8">
        <v>0</v>
      </c>
      <c r="Q26" s="8">
        <v>0</v>
      </c>
      <c r="R26" s="8">
        <v>0</v>
      </c>
    </row>
    <row r="27" spans="1:18" s="3" customFormat="1" ht="17.25" x14ac:dyDescent="0.3">
      <c r="A27" s="16" t="s">
        <v>25</v>
      </c>
      <c r="B27" s="17"/>
      <c r="C27" s="9">
        <f t="shared" ref="C27:R27" si="2">SUM(C26:C26)</f>
        <v>144</v>
      </c>
      <c r="D27" s="9">
        <f t="shared" si="2"/>
        <v>36</v>
      </c>
      <c r="E27" s="9">
        <f t="shared" si="2"/>
        <v>0</v>
      </c>
      <c r="F27" s="9">
        <f t="shared" si="2"/>
        <v>0</v>
      </c>
      <c r="G27" s="9">
        <f t="shared" si="2"/>
        <v>108</v>
      </c>
      <c r="H27" s="9">
        <f t="shared" si="2"/>
        <v>24</v>
      </c>
      <c r="I27" s="9">
        <f t="shared" si="2"/>
        <v>0</v>
      </c>
      <c r="J27" s="9">
        <f t="shared" si="2"/>
        <v>0</v>
      </c>
      <c r="K27" s="10">
        <f t="shared" si="2"/>
        <v>28962</v>
      </c>
      <c r="L27" s="10">
        <f t="shared" si="2"/>
        <v>8057</v>
      </c>
      <c r="M27" s="10">
        <f t="shared" si="2"/>
        <v>1439.46</v>
      </c>
      <c r="N27" s="10">
        <f t="shared" si="2"/>
        <v>331.04</v>
      </c>
      <c r="O27" s="10">
        <f t="shared" si="2"/>
        <v>0</v>
      </c>
      <c r="P27" s="10">
        <f t="shared" si="2"/>
        <v>0</v>
      </c>
      <c r="Q27" s="10">
        <f t="shared" si="2"/>
        <v>0</v>
      </c>
      <c r="R27" s="10">
        <f t="shared" si="2"/>
        <v>0</v>
      </c>
    </row>
    <row r="28" spans="1:18" s="4" customFormat="1" ht="24.75" x14ac:dyDescent="0.5">
      <c r="A28" s="11"/>
      <c r="B28" s="40" t="s">
        <v>33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8" s="2" customFormat="1" x14ac:dyDescent="0.25">
      <c r="A29" s="7">
        <v>16</v>
      </c>
      <c r="B29" s="7" t="s">
        <v>34</v>
      </c>
      <c r="C29" s="7">
        <v>6</v>
      </c>
      <c r="D29" s="7">
        <v>1</v>
      </c>
      <c r="E29" s="7">
        <v>965</v>
      </c>
      <c r="F29" s="7">
        <v>98</v>
      </c>
      <c r="G29" s="7">
        <v>5</v>
      </c>
      <c r="H29" s="7">
        <v>1</v>
      </c>
      <c r="I29" s="7">
        <v>948</v>
      </c>
      <c r="J29" s="7">
        <v>97</v>
      </c>
      <c r="K29" s="8">
        <v>6</v>
      </c>
      <c r="L29" s="8">
        <v>9</v>
      </c>
      <c r="M29" s="8">
        <v>0.59</v>
      </c>
      <c r="N29" s="8">
        <v>0.01</v>
      </c>
      <c r="O29" s="8">
        <v>365</v>
      </c>
      <c r="P29" s="8">
        <v>4</v>
      </c>
      <c r="Q29" s="8">
        <v>13.46</v>
      </c>
      <c r="R29" s="8">
        <v>0.13</v>
      </c>
    </row>
    <row r="30" spans="1:18" s="2" customFormat="1" x14ac:dyDescent="0.25">
      <c r="A30" s="7">
        <v>17</v>
      </c>
      <c r="B30" s="7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</row>
    <row r="31" spans="1:18" s="2" customFormat="1" x14ac:dyDescent="0.25">
      <c r="A31" s="7">
        <v>18</v>
      </c>
      <c r="B31" s="7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</row>
    <row r="32" spans="1:18" s="2" customFormat="1" x14ac:dyDescent="0.25">
      <c r="A32" s="7">
        <v>19</v>
      </c>
      <c r="B32" s="7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</row>
    <row r="33" spans="1:18" s="2" customFormat="1" x14ac:dyDescent="0.25">
      <c r="A33" s="7">
        <v>20</v>
      </c>
      <c r="B33" s="7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</row>
    <row r="34" spans="1:18" s="2" customFormat="1" x14ac:dyDescent="0.25">
      <c r="A34" s="7">
        <v>21</v>
      </c>
      <c r="B34" s="7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</row>
    <row r="35" spans="1:18" s="2" customFormat="1" x14ac:dyDescent="0.25">
      <c r="A35" s="7">
        <v>22</v>
      </c>
      <c r="B35" s="7" t="s">
        <v>40</v>
      </c>
      <c r="C35" s="7">
        <v>24</v>
      </c>
      <c r="D35" s="7">
        <v>1</v>
      </c>
      <c r="E35" s="7">
        <v>0</v>
      </c>
      <c r="F35" s="7">
        <v>0</v>
      </c>
      <c r="G35" s="7">
        <v>1</v>
      </c>
      <c r="H35" s="7">
        <v>0</v>
      </c>
      <c r="I35" s="7">
        <v>0</v>
      </c>
      <c r="J35" s="7">
        <v>0</v>
      </c>
      <c r="K35" s="8">
        <v>831</v>
      </c>
      <c r="L35" s="8">
        <v>0</v>
      </c>
      <c r="M35" s="8">
        <v>23.06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</row>
    <row r="36" spans="1:18" s="2" customFormat="1" x14ac:dyDescent="0.25">
      <c r="A36" s="7">
        <v>23</v>
      </c>
      <c r="B36" s="7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</row>
    <row r="37" spans="1:18" s="2" customFormat="1" x14ac:dyDescent="0.25">
      <c r="A37" s="7">
        <v>24</v>
      </c>
      <c r="B37" s="7" t="s">
        <v>42</v>
      </c>
      <c r="C37" s="7">
        <v>0</v>
      </c>
      <c r="D37" s="7">
        <v>0</v>
      </c>
      <c r="E37" s="7">
        <v>23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8">
        <v>0</v>
      </c>
      <c r="L37" s="8">
        <v>0</v>
      </c>
      <c r="M37" s="8">
        <v>0</v>
      </c>
      <c r="N37" s="8">
        <v>0</v>
      </c>
      <c r="O37" s="8">
        <v>1804</v>
      </c>
      <c r="P37" s="8">
        <v>0</v>
      </c>
      <c r="Q37" s="8">
        <v>53.6</v>
      </c>
      <c r="R37" s="8">
        <v>0</v>
      </c>
    </row>
    <row r="38" spans="1:18" s="2" customFormat="1" x14ac:dyDescent="0.25">
      <c r="A38" s="7">
        <v>25</v>
      </c>
      <c r="B38" s="7" t="s">
        <v>43</v>
      </c>
      <c r="C38" s="7">
        <v>0</v>
      </c>
      <c r="D38" s="7">
        <v>0</v>
      </c>
      <c r="E38" s="7">
        <v>6</v>
      </c>
      <c r="F38" s="7">
        <v>0</v>
      </c>
      <c r="G38" s="7">
        <v>0</v>
      </c>
      <c r="H38" s="7">
        <v>0</v>
      </c>
      <c r="I38" s="7">
        <v>6</v>
      </c>
      <c r="J38" s="7">
        <v>0</v>
      </c>
      <c r="K38" s="8">
        <v>0</v>
      </c>
      <c r="L38" s="8">
        <v>0</v>
      </c>
      <c r="M38" s="8">
        <v>0</v>
      </c>
      <c r="N38" s="8">
        <v>0</v>
      </c>
      <c r="O38" s="8">
        <v>1006</v>
      </c>
      <c r="P38" s="8">
        <v>0</v>
      </c>
      <c r="Q38" s="8">
        <v>12.7</v>
      </c>
      <c r="R38" s="8">
        <v>0</v>
      </c>
    </row>
    <row r="39" spans="1:18" s="2" customFormat="1" x14ac:dyDescent="0.25">
      <c r="A39" s="7">
        <v>26</v>
      </c>
      <c r="B39" s="7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</row>
    <row r="40" spans="1:18" s="2" customFormat="1" x14ac:dyDescent="0.25">
      <c r="A40" s="7">
        <v>27</v>
      </c>
      <c r="B40" s="7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</row>
    <row r="41" spans="1:18" s="2" customFormat="1" x14ac:dyDescent="0.25">
      <c r="A41" s="7">
        <v>28</v>
      </c>
      <c r="B41" s="7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1:18" s="2" customFormat="1" x14ac:dyDescent="0.25">
      <c r="A42" s="7">
        <v>29</v>
      </c>
      <c r="B42" s="7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1:18" s="2" customFormat="1" x14ac:dyDescent="0.25">
      <c r="A43" s="7">
        <v>30</v>
      </c>
      <c r="B43" s="7" t="s">
        <v>48</v>
      </c>
      <c r="C43" s="7">
        <v>0</v>
      </c>
      <c r="D43" s="7">
        <v>0</v>
      </c>
      <c r="E43" s="7">
        <v>172</v>
      </c>
      <c r="F43" s="7">
        <v>0</v>
      </c>
      <c r="G43" s="7">
        <v>0</v>
      </c>
      <c r="H43" s="7">
        <v>0</v>
      </c>
      <c r="I43" s="7">
        <v>172</v>
      </c>
      <c r="J43" s="7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1:18" s="2" customFormat="1" x14ac:dyDescent="0.25">
      <c r="A44" s="7">
        <v>31</v>
      </c>
      <c r="B44" s="7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1:18" s="2" customFormat="1" x14ac:dyDescent="0.25">
      <c r="A45" s="7">
        <v>32</v>
      </c>
      <c r="B45" s="7" t="s">
        <v>50</v>
      </c>
      <c r="C45" s="7">
        <v>125</v>
      </c>
      <c r="D45" s="7">
        <v>8</v>
      </c>
      <c r="E45" s="7">
        <v>0</v>
      </c>
      <c r="F45" s="7">
        <v>0</v>
      </c>
      <c r="G45" s="7">
        <v>125</v>
      </c>
      <c r="H45" s="7">
        <v>8</v>
      </c>
      <c r="I45" s="7">
        <v>0</v>
      </c>
      <c r="J45" s="7">
        <v>0</v>
      </c>
      <c r="K45" s="8">
        <v>1051</v>
      </c>
      <c r="L45" s="8">
        <v>152</v>
      </c>
      <c r="M45" s="8">
        <v>38.47</v>
      </c>
      <c r="N45" s="8">
        <v>5.99</v>
      </c>
      <c r="O45" s="8">
        <v>0</v>
      </c>
      <c r="P45" s="8">
        <v>0</v>
      </c>
      <c r="Q45" s="8">
        <v>0</v>
      </c>
      <c r="R45" s="8">
        <v>0</v>
      </c>
    </row>
    <row r="46" spans="1:18" s="2" customFormat="1" x14ac:dyDescent="0.25">
      <c r="A46" s="7">
        <v>33</v>
      </c>
      <c r="B46" s="7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</row>
    <row r="47" spans="1:18" s="2" customFormat="1" x14ac:dyDescent="0.25">
      <c r="A47" s="7">
        <v>34</v>
      </c>
      <c r="B47" s="7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1:18" s="2" customFormat="1" x14ac:dyDescent="0.25">
      <c r="A48" s="7">
        <v>35</v>
      </c>
      <c r="B48" s="7" t="s">
        <v>53</v>
      </c>
      <c r="C48" s="7">
        <v>0</v>
      </c>
      <c r="D48" s="7">
        <v>0</v>
      </c>
      <c r="E48" s="7">
        <v>2039</v>
      </c>
      <c r="F48" s="7">
        <v>100</v>
      </c>
      <c r="G48" s="7">
        <v>0</v>
      </c>
      <c r="H48" s="7">
        <v>0</v>
      </c>
      <c r="I48" s="7">
        <v>1813</v>
      </c>
      <c r="J48" s="7">
        <v>83</v>
      </c>
      <c r="K48" s="8">
        <v>0</v>
      </c>
      <c r="L48" s="8">
        <v>0</v>
      </c>
      <c r="M48" s="8">
        <v>0</v>
      </c>
      <c r="N48" s="8">
        <v>0</v>
      </c>
      <c r="O48" s="8">
        <v>321081</v>
      </c>
      <c r="P48" s="8">
        <v>12966</v>
      </c>
      <c r="Q48" s="8">
        <v>14628.44</v>
      </c>
      <c r="R48" s="8">
        <v>571.28</v>
      </c>
    </row>
    <row r="49" spans="1:18" s="2" customFormat="1" x14ac:dyDescent="0.25">
      <c r="A49" s="7">
        <v>36</v>
      </c>
      <c r="B49" s="7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</row>
    <row r="50" spans="1:18" s="2" customFormat="1" x14ac:dyDescent="0.25">
      <c r="A50" s="7">
        <v>37</v>
      </c>
      <c r="B50" s="7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</row>
    <row r="51" spans="1:18" s="3" customFormat="1" ht="17.25" x14ac:dyDescent="0.3">
      <c r="A51" s="16" t="s">
        <v>25</v>
      </c>
      <c r="B51" s="17"/>
      <c r="C51" s="9">
        <f t="shared" ref="C51:R51" si="3">SUM(C29:C50)</f>
        <v>155</v>
      </c>
      <c r="D51" s="9">
        <f t="shared" si="3"/>
        <v>10</v>
      </c>
      <c r="E51" s="9">
        <f t="shared" si="3"/>
        <v>3205</v>
      </c>
      <c r="F51" s="9">
        <f t="shared" si="3"/>
        <v>198</v>
      </c>
      <c r="G51" s="9">
        <f t="shared" si="3"/>
        <v>131</v>
      </c>
      <c r="H51" s="9">
        <f t="shared" si="3"/>
        <v>9</v>
      </c>
      <c r="I51" s="9">
        <f t="shared" si="3"/>
        <v>2939</v>
      </c>
      <c r="J51" s="9">
        <f t="shared" si="3"/>
        <v>180</v>
      </c>
      <c r="K51" s="10">
        <f t="shared" si="3"/>
        <v>1888</v>
      </c>
      <c r="L51" s="10">
        <f t="shared" si="3"/>
        <v>161</v>
      </c>
      <c r="M51" s="10">
        <f t="shared" si="3"/>
        <v>62.12</v>
      </c>
      <c r="N51" s="10">
        <f t="shared" si="3"/>
        <v>6</v>
      </c>
      <c r="O51" s="10">
        <f t="shared" si="3"/>
        <v>324256</v>
      </c>
      <c r="P51" s="10">
        <f t="shared" si="3"/>
        <v>12970</v>
      </c>
      <c r="Q51" s="10">
        <f t="shared" si="3"/>
        <v>14708.2</v>
      </c>
      <c r="R51" s="10">
        <f t="shared" si="3"/>
        <v>571.41</v>
      </c>
    </row>
    <row r="52" spans="1:18" s="4" customFormat="1" ht="24.75" x14ac:dyDescent="0.5">
      <c r="A52" s="11"/>
      <c r="B52" s="40" t="s">
        <v>56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</row>
    <row r="53" spans="1:18" s="2" customFormat="1" x14ac:dyDescent="0.25">
      <c r="A53" s="7">
        <v>38</v>
      </c>
      <c r="B53" s="7" t="s">
        <v>57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</row>
    <row r="54" spans="1:18" s="2" customFormat="1" x14ac:dyDescent="0.25">
      <c r="A54" s="7">
        <v>39</v>
      </c>
      <c r="B54" s="7" t="s">
        <v>58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</row>
    <row r="55" spans="1:18" s="2" customFormat="1" x14ac:dyDescent="0.25">
      <c r="A55" s="7">
        <v>40</v>
      </c>
      <c r="B55" s="7" t="s">
        <v>59</v>
      </c>
      <c r="C55" s="7">
        <v>1</v>
      </c>
      <c r="D55" s="7">
        <v>0</v>
      </c>
      <c r="E55" s="7">
        <v>0</v>
      </c>
      <c r="F55" s="7">
        <v>0</v>
      </c>
      <c r="G55" s="7">
        <v>1</v>
      </c>
      <c r="H55" s="7">
        <v>0</v>
      </c>
      <c r="I55" s="7">
        <v>0</v>
      </c>
      <c r="J55" s="7">
        <v>0</v>
      </c>
      <c r="K55" s="8">
        <v>88624</v>
      </c>
      <c r="L55" s="8">
        <v>0</v>
      </c>
      <c r="M55" s="8">
        <v>1526.32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1:18" s="2" customFormat="1" x14ac:dyDescent="0.25">
      <c r="A56" s="7">
        <v>41</v>
      </c>
      <c r="B56" s="7" t="s">
        <v>60</v>
      </c>
      <c r="C56" s="7">
        <v>23</v>
      </c>
      <c r="D56" s="7">
        <v>2</v>
      </c>
      <c r="E56" s="7">
        <v>0</v>
      </c>
      <c r="F56" s="7">
        <v>0</v>
      </c>
      <c r="G56" s="7">
        <v>23</v>
      </c>
      <c r="H56" s="7">
        <v>2</v>
      </c>
      <c r="I56" s="7">
        <v>0</v>
      </c>
      <c r="J56" s="7">
        <v>0</v>
      </c>
      <c r="K56" s="8">
        <v>8381</v>
      </c>
      <c r="L56" s="8">
        <v>132</v>
      </c>
      <c r="M56" s="8">
        <v>980.95</v>
      </c>
      <c r="N56" s="8">
        <v>16.600000000000001</v>
      </c>
      <c r="O56" s="8">
        <v>0</v>
      </c>
      <c r="P56" s="8">
        <v>0</v>
      </c>
      <c r="Q56" s="8">
        <v>0</v>
      </c>
      <c r="R56" s="8">
        <v>0</v>
      </c>
    </row>
    <row r="57" spans="1:18" s="2" customFormat="1" x14ac:dyDescent="0.25">
      <c r="A57" s="7">
        <v>42</v>
      </c>
      <c r="B57" s="7" t="s">
        <v>61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</row>
    <row r="58" spans="1:18" s="2" customFormat="1" x14ac:dyDescent="0.25">
      <c r="A58" s="7">
        <v>43</v>
      </c>
      <c r="B58" s="7" t="s">
        <v>62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</row>
    <row r="59" spans="1:18" s="2" customFormat="1" x14ac:dyDescent="0.25">
      <c r="A59" s="7">
        <v>44</v>
      </c>
      <c r="B59" s="7" t="s">
        <v>63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</row>
    <row r="60" spans="1:18" s="2" customFormat="1" x14ac:dyDescent="0.25">
      <c r="A60" s="7">
        <v>45</v>
      </c>
      <c r="B60" s="7" t="s">
        <v>64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</row>
    <row r="61" spans="1:18" s="2" customFormat="1" x14ac:dyDescent="0.25">
      <c r="A61" s="7">
        <v>46</v>
      </c>
      <c r="B61" s="7" t="s">
        <v>65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</row>
    <row r="62" spans="1:18" s="3" customFormat="1" ht="17.25" x14ac:dyDescent="0.3">
      <c r="A62" s="16" t="s">
        <v>25</v>
      </c>
      <c r="B62" s="17"/>
      <c r="C62" s="9">
        <f t="shared" ref="C62:R62" si="4">SUM(C53:C61)</f>
        <v>24</v>
      </c>
      <c r="D62" s="9">
        <f t="shared" si="4"/>
        <v>2</v>
      </c>
      <c r="E62" s="9">
        <f t="shared" si="4"/>
        <v>0</v>
      </c>
      <c r="F62" s="9">
        <f t="shared" si="4"/>
        <v>0</v>
      </c>
      <c r="G62" s="9">
        <f t="shared" si="4"/>
        <v>24</v>
      </c>
      <c r="H62" s="9">
        <f t="shared" si="4"/>
        <v>2</v>
      </c>
      <c r="I62" s="9">
        <f t="shared" si="4"/>
        <v>0</v>
      </c>
      <c r="J62" s="9">
        <f t="shared" si="4"/>
        <v>0</v>
      </c>
      <c r="K62" s="10">
        <f t="shared" si="4"/>
        <v>97005</v>
      </c>
      <c r="L62" s="10">
        <f t="shared" si="4"/>
        <v>132</v>
      </c>
      <c r="M62" s="10">
        <f t="shared" si="4"/>
        <v>2507.27</v>
      </c>
      <c r="N62" s="10">
        <f t="shared" si="4"/>
        <v>16.600000000000001</v>
      </c>
      <c r="O62" s="10">
        <f t="shared" si="4"/>
        <v>0</v>
      </c>
      <c r="P62" s="10">
        <f t="shared" si="4"/>
        <v>0</v>
      </c>
      <c r="Q62" s="10">
        <f t="shared" si="4"/>
        <v>0</v>
      </c>
      <c r="R62" s="10">
        <f t="shared" si="4"/>
        <v>0</v>
      </c>
    </row>
    <row r="63" spans="1:18" s="4" customFormat="1" ht="24.75" x14ac:dyDescent="0.5">
      <c r="A63" s="11"/>
      <c r="B63" s="40" t="s">
        <v>66</v>
      </c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</row>
    <row r="64" spans="1:18" s="2" customFormat="1" x14ac:dyDescent="0.25">
      <c r="A64" s="7">
        <v>47</v>
      </c>
      <c r="B64" s="7" t="s">
        <v>67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</row>
    <row r="65" spans="1:18" s="2" customFormat="1" x14ac:dyDescent="0.25">
      <c r="A65" s="7">
        <v>48</v>
      </c>
      <c r="B65" s="7" t="s">
        <v>68</v>
      </c>
      <c r="C65" s="7">
        <v>4557</v>
      </c>
      <c r="D65" s="7">
        <v>282</v>
      </c>
      <c r="E65" s="7">
        <v>0</v>
      </c>
      <c r="F65" s="7">
        <v>0</v>
      </c>
      <c r="G65" s="7">
        <v>4520</v>
      </c>
      <c r="H65" s="7">
        <v>264</v>
      </c>
      <c r="I65" s="7">
        <v>0</v>
      </c>
      <c r="J65" s="7">
        <v>0</v>
      </c>
      <c r="K65" s="8">
        <v>2136626</v>
      </c>
      <c r="L65" s="8">
        <v>157129</v>
      </c>
      <c r="M65" s="8">
        <v>119635.17</v>
      </c>
      <c r="N65" s="8">
        <v>16792.89</v>
      </c>
      <c r="O65" s="8">
        <v>0</v>
      </c>
      <c r="P65" s="8">
        <v>0</v>
      </c>
      <c r="Q65" s="8">
        <v>0</v>
      </c>
      <c r="R65" s="8">
        <v>0</v>
      </c>
    </row>
    <row r="66" spans="1:18" s="2" customFormat="1" x14ac:dyDescent="0.25">
      <c r="A66" s="7">
        <v>49</v>
      </c>
      <c r="B66" s="7" t="s">
        <v>69</v>
      </c>
      <c r="C66" s="7">
        <v>0</v>
      </c>
      <c r="D66" s="7">
        <v>0</v>
      </c>
      <c r="E66" s="7">
        <v>8072</v>
      </c>
      <c r="F66" s="7">
        <v>744</v>
      </c>
      <c r="G66" s="7">
        <v>0</v>
      </c>
      <c r="H66" s="7">
        <v>0</v>
      </c>
      <c r="I66" s="7">
        <v>1751</v>
      </c>
      <c r="J66" s="7">
        <v>153</v>
      </c>
      <c r="K66" s="8">
        <v>0</v>
      </c>
      <c r="L66" s="8">
        <v>0</v>
      </c>
      <c r="M66" s="8">
        <v>0</v>
      </c>
      <c r="N66" s="8">
        <v>0</v>
      </c>
      <c r="O66" s="8">
        <v>262628</v>
      </c>
      <c r="P66" s="8">
        <v>23909</v>
      </c>
      <c r="Q66" s="8">
        <v>67559.039999999994</v>
      </c>
      <c r="R66" s="8">
        <v>7244.15</v>
      </c>
    </row>
    <row r="67" spans="1:18" s="2" customFormat="1" x14ac:dyDescent="0.25">
      <c r="A67" s="7">
        <v>50</v>
      </c>
      <c r="B67" s="7" t="s">
        <v>70</v>
      </c>
      <c r="C67" s="7">
        <v>2202</v>
      </c>
      <c r="D67" s="7">
        <v>68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</row>
    <row r="68" spans="1:18" s="2" customFormat="1" x14ac:dyDescent="0.25">
      <c r="A68" s="7">
        <v>51</v>
      </c>
      <c r="B68" s="7" t="s">
        <v>71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</row>
    <row r="69" spans="1:18" s="2" customFormat="1" x14ac:dyDescent="0.25">
      <c r="A69" s="7">
        <v>52</v>
      </c>
      <c r="B69" s="7" t="s">
        <v>72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</row>
    <row r="70" spans="1:18" s="2" customFormat="1" x14ac:dyDescent="0.25">
      <c r="A70" s="35" t="s">
        <v>25</v>
      </c>
      <c r="B70" s="36"/>
      <c r="C70" s="7">
        <f t="shared" ref="C70:R70" si="5">SUM(C64:C69)</f>
        <v>6759</v>
      </c>
      <c r="D70" s="7">
        <f t="shared" si="5"/>
        <v>350</v>
      </c>
      <c r="E70" s="7">
        <f t="shared" si="5"/>
        <v>8072</v>
      </c>
      <c r="F70" s="7">
        <f t="shared" si="5"/>
        <v>744</v>
      </c>
      <c r="G70" s="7">
        <f t="shared" si="5"/>
        <v>4521</v>
      </c>
      <c r="H70" s="7">
        <f t="shared" si="5"/>
        <v>264</v>
      </c>
      <c r="I70" s="7">
        <f t="shared" si="5"/>
        <v>1751</v>
      </c>
      <c r="J70" s="7">
        <f t="shared" si="5"/>
        <v>153</v>
      </c>
      <c r="K70" s="8">
        <f t="shared" si="5"/>
        <v>2136626</v>
      </c>
      <c r="L70" s="8">
        <f t="shared" si="5"/>
        <v>157129</v>
      </c>
      <c r="M70" s="8">
        <f t="shared" si="5"/>
        <v>119635.17</v>
      </c>
      <c r="N70" s="8">
        <f t="shared" si="5"/>
        <v>16792.89</v>
      </c>
      <c r="O70" s="8">
        <f t="shared" si="5"/>
        <v>262628</v>
      </c>
      <c r="P70" s="8">
        <f t="shared" si="5"/>
        <v>23909</v>
      </c>
      <c r="Q70" s="8">
        <f t="shared" si="5"/>
        <v>67559.039999999994</v>
      </c>
      <c r="R70" s="8">
        <f t="shared" si="5"/>
        <v>7244.15</v>
      </c>
    </row>
    <row r="71" spans="1:18" s="2" customFormat="1" x14ac:dyDescent="0.25">
      <c r="A71" s="35" t="s">
        <v>73</v>
      </c>
      <c r="B71" s="36"/>
      <c r="C71" s="7">
        <f>SUM(C19+C24+C27+C51+C62+C70)</f>
        <v>8802</v>
      </c>
      <c r="D71" s="7">
        <f t="shared" ref="D71:R71" si="6">SUM(D19+D24+D27+D51+D62+D70)</f>
        <v>667</v>
      </c>
      <c r="E71" s="7">
        <f t="shared" si="6"/>
        <v>11479</v>
      </c>
      <c r="F71" s="7">
        <f t="shared" si="6"/>
        <v>950</v>
      </c>
      <c r="G71" s="7">
        <f t="shared" si="6"/>
        <v>6117</v>
      </c>
      <c r="H71" s="7">
        <f t="shared" si="6"/>
        <v>498</v>
      </c>
      <c r="I71" s="7">
        <f t="shared" si="6"/>
        <v>4820</v>
      </c>
      <c r="J71" s="7">
        <f t="shared" si="6"/>
        <v>340</v>
      </c>
      <c r="K71" s="7">
        <f t="shared" si="6"/>
        <v>3848204</v>
      </c>
      <c r="L71" s="7">
        <f t="shared" si="6"/>
        <v>418152</v>
      </c>
      <c r="M71" s="7">
        <f t="shared" si="6"/>
        <v>217092.44</v>
      </c>
      <c r="N71" s="7">
        <f t="shared" si="6"/>
        <v>32359.020000000004</v>
      </c>
      <c r="O71" s="7">
        <f t="shared" si="6"/>
        <v>646476</v>
      </c>
      <c r="P71" s="7">
        <f t="shared" si="6"/>
        <v>39314</v>
      </c>
      <c r="Q71" s="7">
        <f t="shared" si="6"/>
        <v>83790.559999999998</v>
      </c>
      <c r="R71" s="7">
        <f t="shared" si="6"/>
        <v>7925.75</v>
      </c>
    </row>
    <row r="72" spans="1:18" s="2" customFormat="1" x14ac:dyDescent="0.25">
      <c r="A72" s="7"/>
      <c r="B72" s="7" t="s">
        <v>74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</sheetData>
  <mergeCells count="28">
    <mergeCell ref="B28:R28"/>
    <mergeCell ref="A19:B19"/>
    <mergeCell ref="B20:R20"/>
    <mergeCell ref="A2:R2"/>
    <mergeCell ref="B3:B5"/>
    <mergeCell ref="A3:A5"/>
    <mergeCell ref="Q4:R4"/>
    <mergeCell ref="C4:D4"/>
    <mergeCell ref="E4:F4"/>
    <mergeCell ref="K3:R3"/>
    <mergeCell ref="C3:F3"/>
    <mergeCell ref="G3:J3"/>
    <mergeCell ref="G4:H4"/>
    <mergeCell ref="I4:J4"/>
    <mergeCell ref="K4:L4"/>
    <mergeCell ref="M4:N4"/>
    <mergeCell ref="B6:R6"/>
    <mergeCell ref="A1:R1"/>
    <mergeCell ref="A24:B24"/>
    <mergeCell ref="B25:R25"/>
    <mergeCell ref="A27:B27"/>
    <mergeCell ref="O4:P4"/>
    <mergeCell ref="A62:B62"/>
    <mergeCell ref="B63:R63"/>
    <mergeCell ref="A70:B70"/>
    <mergeCell ref="A71:B71"/>
    <mergeCell ref="A51:B51"/>
    <mergeCell ref="B52:R5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FCD65-AEC0-4DA2-8032-71482647EAFA}">
  <sheetPr>
    <pageSetUpPr fitToPage="1"/>
  </sheetPr>
  <dimension ref="A1:BZ72"/>
  <sheetViews>
    <sheetView workbookViewId="0">
      <selection activeCell="A2" sqref="A2:S2"/>
    </sheetView>
  </sheetViews>
  <sheetFormatPr defaultColWidth="0" defaultRowHeight="15" x14ac:dyDescent="0.25"/>
  <cols>
    <col min="1" max="1" width="6" customWidth="1"/>
    <col min="2" max="2" width="29.7109375" bestFit="1" customWidth="1"/>
    <col min="3" max="3" width="7.85546875" bestFit="1" customWidth="1"/>
    <col min="4" max="4" width="11.7109375" bestFit="1" customWidth="1"/>
    <col min="5" max="5" width="7.85546875" bestFit="1" customWidth="1"/>
    <col min="6" max="6" width="17" bestFit="1" customWidth="1"/>
    <col min="7" max="7" width="7.85546875" bestFit="1" customWidth="1"/>
    <col min="8" max="8" width="11.7109375" bestFit="1" customWidth="1"/>
    <col min="9" max="9" width="7.85546875" bestFit="1" customWidth="1"/>
    <col min="10" max="10" width="11.7109375" bestFit="1" customWidth="1"/>
    <col min="11" max="12" width="12.5703125" bestFit="1" customWidth="1"/>
    <col min="13" max="13" width="13.28515625" bestFit="1" customWidth="1"/>
    <col min="14" max="14" width="12.140625" bestFit="1" customWidth="1"/>
    <col min="15" max="15" width="12.28515625" bestFit="1" customWidth="1"/>
    <col min="16" max="16" width="12.140625" bestFit="1" customWidth="1"/>
    <col min="17" max="17" width="12" bestFit="1" customWidth="1"/>
    <col min="18" max="18" width="12.140625" bestFit="1" customWidth="1"/>
    <col min="19" max="19" width="16.28515625" style="1" customWidth="1"/>
    <col min="20" max="78" width="0" hidden="1" customWidth="1"/>
    <col min="79" max="16384" width="9.140625" hidden="1"/>
  </cols>
  <sheetData>
    <row r="1" spans="1:21" ht="22.5" x14ac:dyDescent="0.45">
      <c r="A1" s="19" t="s">
        <v>89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21" ht="20.25" x14ac:dyDescent="0.3">
      <c r="A2" s="20" t="s">
        <v>79</v>
      </c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6"/>
      <c r="U2" s="6"/>
    </row>
    <row r="3" spans="1:21" ht="41.25" customHeight="1" x14ac:dyDescent="0.25">
      <c r="A3" s="18" t="s">
        <v>3</v>
      </c>
      <c r="B3" s="18" t="s">
        <v>1</v>
      </c>
      <c r="C3" s="18" t="s">
        <v>4</v>
      </c>
      <c r="D3" s="18"/>
      <c r="E3" s="18"/>
      <c r="F3" s="18"/>
      <c r="G3" s="21" t="s">
        <v>5</v>
      </c>
      <c r="H3" s="21"/>
      <c r="I3" s="21"/>
      <c r="J3" s="21"/>
      <c r="K3" s="22" t="s">
        <v>75</v>
      </c>
      <c r="L3" s="22"/>
      <c r="M3" s="22"/>
      <c r="N3" s="22"/>
      <c r="O3" s="22"/>
      <c r="P3" s="22"/>
      <c r="Q3" s="22"/>
      <c r="R3" s="22"/>
      <c r="S3" s="22" t="s">
        <v>2</v>
      </c>
      <c r="T3" s="6"/>
      <c r="U3" s="6"/>
    </row>
    <row r="4" spans="1:21" ht="59.25" customHeight="1" x14ac:dyDescent="0.25">
      <c r="A4" s="18"/>
      <c r="B4" s="18"/>
      <c r="C4" s="18" t="s">
        <v>6</v>
      </c>
      <c r="D4" s="18"/>
      <c r="E4" s="18" t="s">
        <v>7</v>
      </c>
      <c r="F4" s="18"/>
      <c r="G4" s="18" t="s">
        <v>6</v>
      </c>
      <c r="H4" s="18"/>
      <c r="I4" s="18" t="s">
        <v>7</v>
      </c>
      <c r="J4" s="18"/>
      <c r="K4" s="18" t="s">
        <v>8</v>
      </c>
      <c r="L4" s="18"/>
      <c r="M4" s="18" t="s">
        <v>9</v>
      </c>
      <c r="N4" s="18"/>
      <c r="O4" s="18" t="s">
        <v>10</v>
      </c>
      <c r="P4" s="18"/>
      <c r="Q4" s="18" t="s">
        <v>11</v>
      </c>
      <c r="R4" s="18"/>
      <c r="S4" s="22"/>
      <c r="T4" s="6"/>
      <c r="U4" s="6"/>
    </row>
    <row r="5" spans="1:21" ht="20.25" x14ac:dyDescent="0.25">
      <c r="A5" s="18"/>
      <c r="B5" s="18"/>
      <c r="C5" s="5" t="s">
        <v>12</v>
      </c>
      <c r="D5" s="5" t="s">
        <v>13</v>
      </c>
      <c r="E5" s="5" t="s">
        <v>12</v>
      </c>
      <c r="F5" s="5" t="s">
        <v>13</v>
      </c>
      <c r="G5" s="5" t="s">
        <v>12</v>
      </c>
      <c r="H5" s="5" t="s">
        <v>13</v>
      </c>
      <c r="I5" s="5" t="s">
        <v>12</v>
      </c>
      <c r="J5" s="5" t="s">
        <v>13</v>
      </c>
      <c r="K5" s="5" t="s">
        <v>12</v>
      </c>
      <c r="L5" s="5" t="s">
        <v>13</v>
      </c>
      <c r="M5" s="5" t="s">
        <v>12</v>
      </c>
      <c r="N5" s="5" t="s">
        <v>13</v>
      </c>
      <c r="O5" s="5" t="s">
        <v>12</v>
      </c>
      <c r="P5" s="5" t="s">
        <v>13</v>
      </c>
      <c r="Q5" s="5" t="s">
        <v>12</v>
      </c>
      <c r="R5" s="5" t="s">
        <v>13</v>
      </c>
      <c r="S5" s="22"/>
      <c r="T5" s="6"/>
      <c r="U5" s="6"/>
    </row>
    <row r="6" spans="1:21" ht="24.75" x14ac:dyDescent="0.5">
      <c r="A6" s="6"/>
      <c r="B6" s="40" t="s">
        <v>80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</row>
    <row r="7" spans="1:21" s="2" customFormat="1" x14ac:dyDescent="0.25">
      <c r="A7" s="7">
        <v>1</v>
      </c>
      <c r="B7" s="7" t="s">
        <v>14</v>
      </c>
      <c r="C7" s="7">
        <v>4640</v>
      </c>
      <c r="D7" s="7">
        <v>745</v>
      </c>
      <c r="E7" s="7">
        <v>0</v>
      </c>
      <c r="F7" s="7">
        <v>0</v>
      </c>
      <c r="G7" s="7">
        <v>4005</v>
      </c>
      <c r="H7" s="7">
        <v>637</v>
      </c>
      <c r="I7" s="7">
        <v>0</v>
      </c>
      <c r="J7" s="7">
        <v>0</v>
      </c>
      <c r="K7" s="8">
        <v>6184226</v>
      </c>
      <c r="L7" s="8">
        <v>1041740</v>
      </c>
      <c r="M7" s="8">
        <v>312864.32999999996</v>
      </c>
      <c r="N7" s="8">
        <v>50424.63</v>
      </c>
      <c r="O7" s="8">
        <v>0</v>
      </c>
      <c r="P7" s="8">
        <v>0</v>
      </c>
      <c r="Q7" s="8">
        <v>0</v>
      </c>
      <c r="R7" s="8">
        <v>0</v>
      </c>
      <c r="S7" s="7">
        <v>3872</v>
      </c>
      <c r="T7" s="7"/>
      <c r="U7" s="7"/>
    </row>
    <row r="8" spans="1:21" s="2" customFormat="1" x14ac:dyDescent="0.25">
      <c r="A8" s="7">
        <v>2</v>
      </c>
      <c r="B8" s="7" t="s">
        <v>15</v>
      </c>
      <c r="C8" s="7">
        <v>701</v>
      </c>
      <c r="D8" s="7">
        <v>90</v>
      </c>
      <c r="E8" s="7">
        <v>0</v>
      </c>
      <c r="F8" s="7">
        <v>0</v>
      </c>
      <c r="G8" s="7">
        <v>416</v>
      </c>
      <c r="H8" s="7">
        <v>50</v>
      </c>
      <c r="I8" s="7">
        <v>0</v>
      </c>
      <c r="J8" s="7">
        <v>0</v>
      </c>
      <c r="K8" s="8">
        <v>202271</v>
      </c>
      <c r="L8" s="8">
        <v>20081</v>
      </c>
      <c r="M8" s="8">
        <v>11992.470000000001</v>
      </c>
      <c r="N8" s="8">
        <v>1103.3400000000001</v>
      </c>
      <c r="O8" s="8">
        <v>0</v>
      </c>
      <c r="P8" s="8">
        <v>0</v>
      </c>
      <c r="Q8" s="8">
        <v>0</v>
      </c>
      <c r="R8" s="8">
        <v>0</v>
      </c>
      <c r="S8" s="7">
        <v>101</v>
      </c>
      <c r="T8" s="7"/>
      <c r="U8" s="7"/>
    </row>
    <row r="9" spans="1:21" s="2" customFormat="1" x14ac:dyDescent="0.25">
      <c r="A9" s="7">
        <v>3</v>
      </c>
      <c r="B9" s="7" t="s">
        <v>16</v>
      </c>
      <c r="C9" s="7">
        <v>23</v>
      </c>
      <c r="D9" s="7">
        <v>2</v>
      </c>
      <c r="E9" s="7">
        <v>20</v>
      </c>
      <c r="F9" s="7">
        <v>4</v>
      </c>
      <c r="G9" s="7">
        <v>20</v>
      </c>
      <c r="H9" s="7">
        <v>2</v>
      </c>
      <c r="I9" s="7">
        <v>14</v>
      </c>
      <c r="J9" s="7">
        <v>1</v>
      </c>
      <c r="K9" s="8">
        <v>455</v>
      </c>
      <c r="L9" s="8">
        <v>106</v>
      </c>
      <c r="M9" s="8">
        <v>31.49</v>
      </c>
      <c r="N9" s="8">
        <v>0.63</v>
      </c>
      <c r="O9" s="8">
        <v>870</v>
      </c>
      <c r="P9" s="8">
        <v>67</v>
      </c>
      <c r="Q9" s="8">
        <v>35.57</v>
      </c>
      <c r="R9" s="8">
        <v>11.5</v>
      </c>
      <c r="S9" s="7">
        <v>0</v>
      </c>
      <c r="T9" s="7"/>
      <c r="U9" s="7"/>
    </row>
    <row r="10" spans="1:21" s="2" customFormat="1" x14ac:dyDescent="0.25">
      <c r="A10" s="7">
        <v>4</v>
      </c>
      <c r="B10" s="7" t="s">
        <v>17</v>
      </c>
      <c r="C10" s="7">
        <v>72</v>
      </c>
      <c r="D10" s="7">
        <v>10</v>
      </c>
      <c r="E10" s="7">
        <v>0</v>
      </c>
      <c r="F10" s="7">
        <v>0</v>
      </c>
      <c r="G10" s="7">
        <v>26</v>
      </c>
      <c r="H10" s="7">
        <v>4</v>
      </c>
      <c r="I10" s="7">
        <v>0</v>
      </c>
      <c r="J10" s="7">
        <v>0</v>
      </c>
      <c r="K10" s="8">
        <v>4915</v>
      </c>
      <c r="L10" s="8">
        <v>230</v>
      </c>
      <c r="M10" s="8">
        <v>152.78</v>
      </c>
      <c r="N10" s="8">
        <v>4.07</v>
      </c>
      <c r="O10" s="8">
        <v>0</v>
      </c>
      <c r="P10" s="8">
        <v>0</v>
      </c>
      <c r="Q10" s="8">
        <v>0</v>
      </c>
      <c r="R10" s="8">
        <v>0</v>
      </c>
      <c r="S10" s="7">
        <v>6</v>
      </c>
      <c r="T10" s="7"/>
      <c r="U10" s="7"/>
    </row>
    <row r="11" spans="1:21" s="2" customFormat="1" x14ac:dyDescent="0.25">
      <c r="A11" s="7">
        <v>5</v>
      </c>
      <c r="B11" s="7" t="s">
        <v>18</v>
      </c>
      <c r="C11" s="7">
        <v>201</v>
      </c>
      <c r="D11" s="7">
        <v>47</v>
      </c>
      <c r="E11" s="7">
        <v>0</v>
      </c>
      <c r="F11" s="7">
        <v>0</v>
      </c>
      <c r="G11" s="7">
        <v>194</v>
      </c>
      <c r="H11" s="7">
        <v>47</v>
      </c>
      <c r="I11" s="7">
        <v>0</v>
      </c>
      <c r="J11" s="7">
        <v>0</v>
      </c>
      <c r="K11" s="8">
        <v>301732</v>
      </c>
      <c r="L11" s="8">
        <v>92591</v>
      </c>
      <c r="M11" s="8">
        <v>7554.94</v>
      </c>
      <c r="N11" s="8">
        <v>3128.9799999999996</v>
      </c>
      <c r="O11" s="8">
        <v>0</v>
      </c>
      <c r="P11" s="8">
        <v>0</v>
      </c>
      <c r="Q11" s="8">
        <v>0</v>
      </c>
      <c r="R11" s="8">
        <v>0</v>
      </c>
      <c r="S11" s="7">
        <v>0</v>
      </c>
      <c r="T11" s="7"/>
      <c r="U11" s="7"/>
    </row>
    <row r="12" spans="1:21" s="2" customFormat="1" x14ac:dyDescent="0.25">
      <c r="A12" s="7">
        <v>6</v>
      </c>
      <c r="B12" s="7" t="s">
        <v>19</v>
      </c>
      <c r="C12" s="7">
        <v>83</v>
      </c>
      <c r="D12" s="7">
        <v>13</v>
      </c>
      <c r="E12" s="7">
        <v>0</v>
      </c>
      <c r="F12" s="7">
        <v>0</v>
      </c>
      <c r="G12" s="7">
        <v>54</v>
      </c>
      <c r="H12" s="7">
        <v>7</v>
      </c>
      <c r="I12" s="7">
        <v>0</v>
      </c>
      <c r="J12" s="7">
        <v>0</v>
      </c>
      <c r="K12" s="8">
        <v>29115</v>
      </c>
      <c r="L12" s="8">
        <v>2241</v>
      </c>
      <c r="M12" s="8">
        <v>3124.74</v>
      </c>
      <c r="N12" s="8">
        <v>120.44</v>
      </c>
      <c r="O12" s="8">
        <v>0</v>
      </c>
      <c r="P12" s="8">
        <v>0</v>
      </c>
      <c r="Q12" s="8">
        <v>0</v>
      </c>
      <c r="R12" s="8">
        <v>1</v>
      </c>
      <c r="S12" s="7">
        <v>0</v>
      </c>
      <c r="T12" s="7"/>
      <c r="U12" s="7"/>
    </row>
    <row r="13" spans="1:21" s="2" customFormat="1" x14ac:dyDescent="0.25">
      <c r="A13" s="7">
        <v>7</v>
      </c>
      <c r="B13" s="7" t="s">
        <v>20</v>
      </c>
      <c r="C13" s="7">
        <v>84</v>
      </c>
      <c r="D13" s="7">
        <v>16</v>
      </c>
      <c r="E13" s="7">
        <v>54</v>
      </c>
      <c r="F13" s="7">
        <v>8</v>
      </c>
      <c r="G13" s="7">
        <v>72</v>
      </c>
      <c r="H13" s="7">
        <v>11</v>
      </c>
      <c r="I13" s="7">
        <v>54</v>
      </c>
      <c r="J13" s="7">
        <v>8</v>
      </c>
      <c r="K13" s="8">
        <v>22620</v>
      </c>
      <c r="L13" s="8">
        <v>8321</v>
      </c>
      <c r="M13" s="8">
        <v>761.12</v>
      </c>
      <c r="N13" s="8">
        <v>484.46999999999997</v>
      </c>
      <c r="O13" s="8">
        <v>6968</v>
      </c>
      <c r="P13" s="8">
        <v>2839</v>
      </c>
      <c r="Q13" s="8">
        <v>302.82</v>
      </c>
      <c r="R13" s="8">
        <v>129.03</v>
      </c>
      <c r="S13" s="7">
        <v>3</v>
      </c>
      <c r="T13" s="7"/>
      <c r="U13" s="7"/>
    </row>
    <row r="14" spans="1:21" s="2" customFormat="1" x14ac:dyDescent="0.25">
      <c r="A14" s="7">
        <v>8</v>
      </c>
      <c r="B14" s="7" t="s">
        <v>21</v>
      </c>
      <c r="C14" s="7">
        <v>834</v>
      </c>
      <c r="D14" s="7">
        <v>148</v>
      </c>
      <c r="E14" s="7">
        <v>0</v>
      </c>
      <c r="F14" s="7">
        <v>0</v>
      </c>
      <c r="G14" s="7">
        <v>480</v>
      </c>
      <c r="H14" s="7">
        <v>80</v>
      </c>
      <c r="I14" s="7">
        <v>0</v>
      </c>
      <c r="J14" s="7">
        <v>0</v>
      </c>
      <c r="K14" s="8">
        <v>116198</v>
      </c>
      <c r="L14" s="8">
        <v>15418</v>
      </c>
      <c r="M14" s="8">
        <v>5278.25</v>
      </c>
      <c r="N14" s="8">
        <v>809.42000000000007</v>
      </c>
      <c r="O14" s="8">
        <v>0</v>
      </c>
      <c r="P14" s="8">
        <v>0</v>
      </c>
      <c r="Q14" s="8">
        <v>0</v>
      </c>
      <c r="R14" s="8">
        <v>0</v>
      </c>
      <c r="S14" s="7">
        <v>0</v>
      </c>
      <c r="T14" s="7"/>
      <c r="U14" s="7"/>
    </row>
    <row r="15" spans="1:21" s="2" customFormat="1" x14ac:dyDescent="0.25">
      <c r="A15" s="7">
        <v>9</v>
      </c>
      <c r="B15" s="7" t="s">
        <v>22</v>
      </c>
      <c r="C15" s="7">
        <v>0</v>
      </c>
      <c r="D15" s="7">
        <v>0</v>
      </c>
      <c r="E15" s="7">
        <v>107</v>
      </c>
      <c r="F15" s="7">
        <v>0</v>
      </c>
      <c r="G15" s="7">
        <v>0</v>
      </c>
      <c r="H15" s="7">
        <v>0</v>
      </c>
      <c r="I15" s="7">
        <v>9</v>
      </c>
      <c r="J15" s="7">
        <v>0</v>
      </c>
      <c r="K15" s="8">
        <v>0</v>
      </c>
      <c r="L15" s="8">
        <v>0</v>
      </c>
      <c r="M15" s="8">
        <v>0</v>
      </c>
      <c r="N15" s="8">
        <v>0</v>
      </c>
      <c r="O15" s="8">
        <v>368</v>
      </c>
      <c r="P15" s="8">
        <v>0</v>
      </c>
      <c r="Q15" s="8">
        <v>14.05</v>
      </c>
      <c r="R15" s="8">
        <v>0</v>
      </c>
      <c r="S15" s="7">
        <v>0</v>
      </c>
      <c r="T15" s="7"/>
      <c r="U15" s="7"/>
    </row>
    <row r="16" spans="1:21" s="2" customFormat="1" x14ac:dyDescent="0.25">
      <c r="A16" s="7">
        <v>10</v>
      </c>
      <c r="B16" s="7" t="s">
        <v>26</v>
      </c>
      <c r="C16" s="7">
        <v>1838</v>
      </c>
      <c r="D16" s="7">
        <v>187</v>
      </c>
      <c r="E16" s="7">
        <v>0</v>
      </c>
      <c r="F16" s="7">
        <v>0</v>
      </c>
      <c r="G16" s="7">
        <v>1689</v>
      </c>
      <c r="H16" s="7">
        <v>166</v>
      </c>
      <c r="I16" s="7">
        <v>0</v>
      </c>
      <c r="J16" s="7">
        <v>0</v>
      </c>
      <c r="K16" s="8">
        <v>1827135</v>
      </c>
      <c r="L16" s="8">
        <v>198871</v>
      </c>
      <c r="M16" s="8">
        <v>147814.22</v>
      </c>
      <c r="N16" s="8">
        <v>15904.050000000001</v>
      </c>
      <c r="O16" s="8">
        <v>0</v>
      </c>
      <c r="P16" s="8">
        <v>0</v>
      </c>
      <c r="Q16" s="8">
        <v>0</v>
      </c>
      <c r="R16" s="8">
        <v>0</v>
      </c>
      <c r="S16" s="7">
        <v>2008</v>
      </c>
      <c r="T16" s="7"/>
      <c r="U16" s="7"/>
    </row>
    <row r="17" spans="1:21" s="2" customFormat="1" x14ac:dyDescent="0.25">
      <c r="A17" s="7">
        <v>11</v>
      </c>
      <c r="B17" s="7" t="s">
        <v>23</v>
      </c>
      <c r="C17" s="7">
        <v>1312</v>
      </c>
      <c r="D17" s="7">
        <v>184</v>
      </c>
      <c r="E17" s="7">
        <v>0</v>
      </c>
      <c r="F17" s="7">
        <v>0</v>
      </c>
      <c r="G17" s="7">
        <v>967</v>
      </c>
      <c r="H17" s="7">
        <v>105</v>
      </c>
      <c r="I17" s="7">
        <v>0</v>
      </c>
      <c r="J17" s="7">
        <v>0</v>
      </c>
      <c r="K17" s="8">
        <v>551530</v>
      </c>
      <c r="L17" s="8">
        <v>63410</v>
      </c>
      <c r="M17" s="8">
        <v>14453.99</v>
      </c>
      <c r="N17" s="8">
        <v>1599.9699999999998</v>
      </c>
      <c r="O17" s="8">
        <v>0</v>
      </c>
      <c r="P17" s="8">
        <v>0</v>
      </c>
      <c r="Q17" s="8">
        <v>0</v>
      </c>
      <c r="R17" s="8">
        <v>0</v>
      </c>
      <c r="S17" s="7">
        <v>333</v>
      </c>
      <c r="T17" s="7"/>
      <c r="U17" s="7"/>
    </row>
    <row r="18" spans="1:21" s="2" customFormat="1" x14ac:dyDescent="0.25">
      <c r="A18" s="7">
        <v>12</v>
      </c>
      <c r="B18" s="7" t="s">
        <v>24</v>
      </c>
      <c r="C18" s="7">
        <v>38</v>
      </c>
      <c r="D18" s="7">
        <v>4</v>
      </c>
      <c r="E18" s="7">
        <v>0</v>
      </c>
      <c r="F18" s="7">
        <v>0</v>
      </c>
      <c r="G18" s="7">
        <v>18</v>
      </c>
      <c r="H18" s="7">
        <v>2</v>
      </c>
      <c r="I18" s="7">
        <v>0</v>
      </c>
      <c r="J18" s="7">
        <v>0</v>
      </c>
      <c r="K18" s="8">
        <v>3532</v>
      </c>
      <c r="L18" s="8">
        <v>170</v>
      </c>
      <c r="M18" s="8">
        <v>88.77000000000001</v>
      </c>
      <c r="N18" s="8">
        <v>4.25</v>
      </c>
      <c r="O18" s="8">
        <v>0</v>
      </c>
      <c r="P18" s="8">
        <v>0</v>
      </c>
      <c r="Q18" s="8">
        <v>0</v>
      </c>
      <c r="R18" s="8">
        <v>0</v>
      </c>
      <c r="S18" s="7">
        <v>0</v>
      </c>
      <c r="T18" s="7"/>
      <c r="U18" s="7"/>
    </row>
    <row r="19" spans="1:21" s="3" customFormat="1" ht="17.25" x14ac:dyDescent="0.3">
      <c r="A19" s="16" t="s">
        <v>25</v>
      </c>
      <c r="B19" s="17"/>
      <c r="C19" s="9">
        <f t="shared" ref="C19:S19" si="0">SUM(C7:C18)</f>
        <v>9826</v>
      </c>
      <c r="D19" s="9">
        <f t="shared" si="0"/>
        <v>1446</v>
      </c>
      <c r="E19" s="9">
        <f t="shared" si="0"/>
        <v>181</v>
      </c>
      <c r="F19" s="9">
        <f t="shared" si="0"/>
        <v>12</v>
      </c>
      <c r="G19" s="9">
        <f t="shared" si="0"/>
        <v>7941</v>
      </c>
      <c r="H19" s="9">
        <f t="shared" si="0"/>
        <v>1111</v>
      </c>
      <c r="I19" s="9">
        <f t="shared" si="0"/>
        <v>77</v>
      </c>
      <c r="J19" s="9">
        <f t="shared" si="0"/>
        <v>9</v>
      </c>
      <c r="K19" s="10">
        <f t="shared" si="0"/>
        <v>9243729</v>
      </c>
      <c r="L19" s="10">
        <f t="shared" si="0"/>
        <v>1443179</v>
      </c>
      <c r="M19" s="10">
        <f t="shared" si="0"/>
        <v>504117.1</v>
      </c>
      <c r="N19" s="10">
        <f t="shared" si="0"/>
        <v>73584.25</v>
      </c>
      <c r="O19" s="10">
        <f t="shared" si="0"/>
        <v>8206</v>
      </c>
      <c r="P19" s="10">
        <f t="shared" si="0"/>
        <v>2906</v>
      </c>
      <c r="Q19" s="10">
        <f t="shared" si="0"/>
        <v>352.44</v>
      </c>
      <c r="R19" s="10">
        <f t="shared" si="0"/>
        <v>141.53</v>
      </c>
      <c r="S19" s="9">
        <f t="shared" si="0"/>
        <v>6323</v>
      </c>
      <c r="T19" s="9">
        <f t="shared" ref="T19:U19" si="1">SUM(T7:T18)</f>
        <v>0</v>
      </c>
      <c r="U19" s="9">
        <f t="shared" si="1"/>
        <v>0</v>
      </c>
    </row>
    <row r="20" spans="1:21" s="4" customFormat="1" ht="24.75" x14ac:dyDescent="0.5">
      <c r="A20" s="11"/>
      <c r="B20" s="40" t="s">
        <v>27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</row>
    <row r="21" spans="1:21" s="2" customFormat="1" x14ac:dyDescent="0.25">
      <c r="A21" s="7">
        <v>13</v>
      </c>
      <c r="B21" s="7" t="s">
        <v>28</v>
      </c>
      <c r="C21" s="7">
        <v>1253</v>
      </c>
      <c r="D21" s="7">
        <v>260</v>
      </c>
      <c r="E21" s="7">
        <v>2456</v>
      </c>
      <c r="F21" s="7">
        <v>55</v>
      </c>
      <c r="G21" s="7">
        <v>1253</v>
      </c>
      <c r="H21" s="7">
        <v>260</v>
      </c>
      <c r="I21" s="7">
        <v>1884</v>
      </c>
      <c r="J21" s="7">
        <v>41</v>
      </c>
      <c r="K21" s="8">
        <v>34767</v>
      </c>
      <c r="L21" s="8">
        <v>11834</v>
      </c>
      <c r="M21" s="8">
        <v>2713.98</v>
      </c>
      <c r="N21" s="8">
        <v>438.91</v>
      </c>
      <c r="O21" s="8">
        <v>963146</v>
      </c>
      <c r="P21" s="8">
        <v>16001</v>
      </c>
      <c r="Q21" s="8">
        <v>40510.51</v>
      </c>
      <c r="R21" s="8">
        <v>867.55</v>
      </c>
      <c r="S21" s="7">
        <v>0</v>
      </c>
      <c r="T21" s="7"/>
      <c r="U21" s="7"/>
    </row>
    <row r="22" spans="1:21" s="2" customFormat="1" hidden="1" x14ac:dyDescent="0.25">
      <c r="A22" s="7">
        <v>14</v>
      </c>
      <c r="B22" s="7" t="s">
        <v>29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7">
        <v>0</v>
      </c>
      <c r="T22" s="7"/>
      <c r="U22" s="7"/>
    </row>
    <row r="23" spans="1:21" s="2" customFormat="1" x14ac:dyDescent="0.25">
      <c r="A23" s="7">
        <v>14</v>
      </c>
      <c r="B23" s="7" t="s">
        <v>30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7">
        <v>0</v>
      </c>
      <c r="T23" s="7"/>
      <c r="U23" s="7"/>
    </row>
    <row r="24" spans="1:21" s="3" customFormat="1" ht="17.25" x14ac:dyDescent="0.3">
      <c r="A24" s="16" t="s">
        <v>25</v>
      </c>
      <c r="B24" s="17"/>
      <c r="C24" s="9">
        <f t="shared" ref="C24:S24" si="2">SUM(C21:C23)</f>
        <v>1253</v>
      </c>
      <c r="D24" s="9">
        <f t="shared" si="2"/>
        <v>260</v>
      </c>
      <c r="E24" s="9">
        <f t="shared" si="2"/>
        <v>2456</v>
      </c>
      <c r="F24" s="9">
        <f t="shared" si="2"/>
        <v>55</v>
      </c>
      <c r="G24" s="9">
        <f t="shared" si="2"/>
        <v>1253</v>
      </c>
      <c r="H24" s="9">
        <f t="shared" si="2"/>
        <v>260</v>
      </c>
      <c r="I24" s="9">
        <f t="shared" si="2"/>
        <v>1884</v>
      </c>
      <c r="J24" s="9">
        <f t="shared" si="2"/>
        <v>41</v>
      </c>
      <c r="K24" s="10">
        <f t="shared" si="2"/>
        <v>34767</v>
      </c>
      <c r="L24" s="10">
        <f t="shared" si="2"/>
        <v>11834</v>
      </c>
      <c r="M24" s="10">
        <f t="shared" si="2"/>
        <v>2713.98</v>
      </c>
      <c r="N24" s="10">
        <f t="shared" si="2"/>
        <v>438.91</v>
      </c>
      <c r="O24" s="10">
        <f t="shared" si="2"/>
        <v>963146</v>
      </c>
      <c r="P24" s="10">
        <f t="shared" si="2"/>
        <v>16001</v>
      </c>
      <c r="Q24" s="10">
        <f t="shared" si="2"/>
        <v>40510.51</v>
      </c>
      <c r="R24" s="10">
        <f t="shared" si="2"/>
        <v>867.55</v>
      </c>
      <c r="S24" s="9">
        <f t="shared" si="2"/>
        <v>0</v>
      </c>
      <c r="T24" s="9">
        <f t="shared" ref="T24:U24" si="3">SUM(T21:T23)</f>
        <v>0</v>
      </c>
      <c r="U24" s="9">
        <f t="shared" si="3"/>
        <v>0</v>
      </c>
    </row>
    <row r="25" spans="1:21" s="4" customFormat="1" ht="24.75" x14ac:dyDescent="0.5">
      <c r="A25" s="11"/>
      <c r="B25" s="40" t="s">
        <v>31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</row>
    <row r="26" spans="1:21" s="2" customFormat="1" x14ac:dyDescent="0.25">
      <c r="A26" s="7">
        <v>15</v>
      </c>
      <c r="B26" s="7" t="s">
        <v>32</v>
      </c>
      <c r="C26" s="7">
        <v>1926</v>
      </c>
      <c r="D26" s="7">
        <v>534</v>
      </c>
      <c r="E26" s="7">
        <v>0</v>
      </c>
      <c r="F26" s="7">
        <v>0</v>
      </c>
      <c r="G26" s="7">
        <v>1470</v>
      </c>
      <c r="H26" s="7">
        <v>385</v>
      </c>
      <c r="I26" s="7">
        <v>0</v>
      </c>
      <c r="J26" s="7">
        <v>0</v>
      </c>
      <c r="K26" s="8">
        <v>778431</v>
      </c>
      <c r="L26" s="8">
        <v>244241</v>
      </c>
      <c r="M26" s="8">
        <v>37544.54</v>
      </c>
      <c r="N26" s="8">
        <v>11256.990000000002</v>
      </c>
      <c r="O26" s="8">
        <v>0</v>
      </c>
      <c r="P26" s="8">
        <v>0</v>
      </c>
      <c r="Q26" s="8">
        <v>0</v>
      </c>
      <c r="R26" s="8">
        <v>0</v>
      </c>
      <c r="S26" s="7">
        <v>1347</v>
      </c>
      <c r="T26" s="7"/>
      <c r="U26" s="7"/>
    </row>
    <row r="27" spans="1:21" s="3" customFormat="1" ht="17.25" x14ac:dyDescent="0.3">
      <c r="A27" s="16" t="s">
        <v>25</v>
      </c>
      <c r="B27" s="17"/>
      <c r="C27" s="9">
        <f t="shared" ref="C27:S27" si="4">SUM(C26:C26)</f>
        <v>1926</v>
      </c>
      <c r="D27" s="9">
        <f t="shared" si="4"/>
        <v>534</v>
      </c>
      <c r="E27" s="9">
        <f t="shared" si="4"/>
        <v>0</v>
      </c>
      <c r="F27" s="9">
        <f t="shared" si="4"/>
        <v>0</v>
      </c>
      <c r="G27" s="9">
        <f t="shared" si="4"/>
        <v>1470</v>
      </c>
      <c r="H27" s="9">
        <f t="shared" si="4"/>
        <v>385</v>
      </c>
      <c r="I27" s="9">
        <f t="shared" si="4"/>
        <v>0</v>
      </c>
      <c r="J27" s="9">
        <f t="shared" si="4"/>
        <v>0</v>
      </c>
      <c r="K27" s="10">
        <f t="shared" si="4"/>
        <v>778431</v>
      </c>
      <c r="L27" s="10">
        <f t="shared" si="4"/>
        <v>244241</v>
      </c>
      <c r="M27" s="10">
        <f t="shared" si="4"/>
        <v>37544.54</v>
      </c>
      <c r="N27" s="10">
        <f t="shared" si="4"/>
        <v>11256.990000000002</v>
      </c>
      <c r="O27" s="10">
        <f t="shared" si="4"/>
        <v>0</v>
      </c>
      <c r="P27" s="10">
        <f t="shared" si="4"/>
        <v>0</v>
      </c>
      <c r="Q27" s="10">
        <f t="shared" si="4"/>
        <v>0</v>
      </c>
      <c r="R27" s="10">
        <f t="shared" si="4"/>
        <v>0</v>
      </c>
      <c r="S27" s="9">
        <f t="shared" si="4"/>
        <v>1347</v>
      </c>
      <c r="T27" s="9">
        <f t="shared" ref="T27:U27" si="5">SUM(T26:T26)</f>
        <v>0</v>
      </c>
      <c r="U27" s="9">
        <f t="shared" si="5"/>
        <v>0</v>
      </c>
    </row>
    <row r="28" spans="1:21" s="4" customFormat="1" ht="24.75" x14ac:dyDescent="0.5">
      <c r="A28" s="11"/>
      <c r="B28" s="40" t="s">
        <v>33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</row>
    <row r="29" spans="1:21" s="2" customFormat="1" x14ac:dyDescent="0.25">
      <c r="A29" s="7">
        <v>16</v>
      </c>
      <c r="B29" s="7" t="s">
        <v>34</v>
      </c>
      <c r="C29" s="7">
        <v>29</v>
      </c>
      <c r="D29" s="7">
        <v>12</v>
      </c>
      <c r="E29" s="7">
        <v>2133</v>
      </c>
      <c r="F29" s="7">
        <v>132</v>
      </c>
      <c r="G29" s="7">
        <v>28</v>
      </c>
      <c r="H29" s="7">
        <v>12</v>
      </c>
      <c r="I29" s="7">
        <v>2092</v>
      </c>
      <c r="J29" s="7">
        <v>129</v>
      </c>
      <c r="K29" s="8">
        <v>368</v>
      </c>
      <c r="L29" s="8">
        <v>156</v>
      </c>
      <c r="M29" s="8">
        <v>6.42</v>
      </c>
      <c r="N29" s="8">
        <v>2.2399999999999998</v>
      </c>
      <c r="O29" s="8">
        <v>1658</v>
      </c>
      <c r="P29" s="8">
        <v>18</v>
      </c>
      <c r="Q29" s="8">
        <v>24.740000000000002</v>
      </c>
      <c r="R29" s="8">
        <v>0.59000000000000008</v>
      </c>
      <c r="S29" s="7">
        <v>2306</v>
      </c>
      <c r="T29" s="7"/>
      <c r="U29" s="7"/>
    </row>
    <row r="30" spans="1:21" s="2" customFormat="1" x14ac:dyDescent="0.25">
      <c r="A30" s="7">
        <v>17</v>
      </c>
      <c r="B30" s="7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7">
        <v>0</v>
      </c>
      <c r="T30" s="7"/>
      <c r="U30" s="7"/>
    </row>
    <row r="31" spans="1:21" s="2" customFormat="1" x14ac:dyDescent="0.25">
      <c r="A31" s="7">
        <v>18</v>
      </c>
      <c r="B31" s="7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7">
        <v>0</v>
      </c>
      <c r="T31" s="7"/>
      <c r="U31" s="7"/>
    </row>
    <row r="32" spans="1:21" s="2" customFormat="1" x14ac:dyDescent="0.25">
      <c r="A32" s="7">
        <v>19</v>
      </c>
      <c r="B32" s="7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7">
        <v>0</v>
      </c>
      <c r="T32" s="7"/>
      <c r="U32" s="7"/>
    </row>
    <row r="33" spans="1:21" s="2" customFormat="1" x14ac:dyDescent="0.25">
      <c r="A33" s="7">
        <v>20</v>
      </c>
      <c r="B33" s="7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7">
        <v>0</v>
      </c>
      <c r="T33" s="7"/>
      <c r="U33" s="7"/>
    </row>
    <row r="34" spans="1:21" s="2" customFormat="1" x14ac:dyDescent="0.25">
      <c r="A34" s="7">
        <v>21</v>
      </c>
      <c r="B34" s="7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7">
        <v>0</v>
      </c>
      <c r="T34" s="7"/>
      <c r="U34" s="7"/>
    </row>
    <row r="35" spans="1:21" s="2" customFormat="1" x14ac:dyDescent="0.25">
      <c r="A35" s="7">
        <v>22</v>
      </c>
      <c r="B35" s="7" t="s">
        <v>40</v>
      </c>
      <c r="C35" s="7">
        <v>380</v>
      </c>
      <c r="D35" s="7">
        <v>13</v>
      </c>
      <c r="E35" s="7">
        <v>33</v>
      </c>
      <c r="F35" s="7">
        <v>0</v>
      </c>
      <c r="G35" s="7">
        <v>209</v>
      </c>
      <c r="H35" s="7">
        <v>10</v>
      </c>
      <c r="I35" s="7">
        <v>33</v>
      </c>
      <c r="J35" s="7">
        <v>0</v>
      </c>
      <c r="K35" s="8">
        <v>7441</v>
      </c>
      <c r="L35" s="8">
        <v>0</v>
      </c>
      <c r="M35" s="8">
        <v>383.38000000000005</v>
      </c>
      <c r="N35" s="8">
        <v>0</v>
      </c>
      <c r="O35" s="8">
        <v>6163</v>
      </c>
      <c r="P35" s="8">
        <v>0</v>
      </c>
      <c r="Q35" s="8">
        <v>91.52</v>
      </c>
      <c r="R35" s="8">
        <v>0</v>
      </c>
      <c r="S35" s="7">
        <v>25</v>
      </c>
      <c r="T35" s="7"/>
      <c r="U35" s="7"/>
    </row>
    <row r="36" spans="1:21" s="2" customFormat="1" x14ac:dyDescent="0.25">
      <c r="A36" s="7">
        <v>23</v>
      </c>
      <c r="B36" s="7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7">
        <v>0</v>
      </c>
      <c r="T36" s="7"/>
      <c r="U36" s="7"/>
    </row>
    <row r="37" spans="1:21" s="2" customFormat="1" x14ac:dyDescent="0.25">
      <c r="A37" s="7">
        <v>24</v>
      </c>
      <c r="B37" s="7" t="s">
        <v>42</v>
      </c>
      <c r="C37" s="7">
        <v>0</v>
      </c>
      <c r="D37" s="7">
        <v>0</v>
      </c>
      <c r="E37" s="7">
        <v>56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8">
        <v>0</v>
      </c>
      <c r="L37" s="8">
        <v>0</v>
      </c>
      <c r="M37" s="8">
        <v>0</v>
      </c>
      <c r="N37" s="8">
        <v>0</v>
      </c>
      <c r="O37" s="8">
        <v>3608</v>
      </c>
      <c r="P37" s="8">
        <v>0</v>
      </c>
      <c r="Q37" s="8">
        <v>107.2</v>
      </c>
      <c r="R37" s="8">
        <v>0</v>
      </c>
      <c r="S37" s="7">
        <v>0</v>
      </c>
      <c r="T37" s="7"/>
      <c r="U37" s="7"/>
    </row>
    <row r="38" spans="1:21" s="2" customFormat="1" x14ac:dyDescent="0.25">
      <c r="A38" s="7">
        <v>25</v>
      </c>
      <c r="B38" s="7" t="s">
        <v>43</v>
      </c>
      <c r="C38" s="7">
        <v>20</v>
      </c>
      <c r="D38" s="7">
        <v>4</v>
      </c>
      <c r="E38" s="7">
        <v>80</v>
      </c>
      <c r="F38" s="7">
        <v>12</v>
      </c>
      <c r="G38" s="7">
        <v>12</v>
      </c>
      <c r="H38" s="7">
        <v>4</v>
      </c>
      <c r="I38" s="7">
        <v>72</v>
      </c>
      <c r="J38" s="7">
        <v>10</v>
      </c>
      <c r="K38" s="8">
        <v>1150</v>
      </c>
      <c r="L38" s="8">
        <v>392</v>
      </c>
      <c r="M38" s="8">
        <v>69.08</v>
      </c>
      <c r="N38" s="8">
        <v>27.06</v>
      </c>
      <c r="O38" s="8">
        <v>20212</v>
      </c>
      <c r="P38" s="8">
        <v>10886</v>
      </c>
      <c r="Q38" s="8">
        <v>747.99000000000012</v>
      </c>
      <c r="R38" s="8">
        <v>226.1</v>
      </c>
      <c r="S38" s="7">
        <v>4</v>
      </c>
      <c r="T38" s="7"/>
      <c r="U38" s="7"/>
    </row>
    <row r="39" spans="1:21" s="2" customFormat="1" x14ac:dyDescent="0.25">
      <c r="A39" s="7">
        <v>26</v>
      </c>
      <c r="B39" s="7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7">
        <v>0</v>
      </c>
      <c r="T39" s="7"/>
      <c r="U39" s="7"/>
    </row>
    <row r="40" spans="1:21" s="2" customFormat="1" x14ac:dyDescent="0.25">
      <c r="A40" s="7">
        <v>27</v>
      </c>
      <c r="B40" s="7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7">
        <v>0</v>
      </c>
      <c r="T40" s="7"/>
      <c r="U40" s="7"/>
    </row>
    <row r="41" spans="1:21" s="2" customFormat="1" x14ac:dyDescent="0.25">
      <c r="A41" s="7">
        <v>28</v>
      </c>
      <c r="B41" s="7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7">
        <v>0</v>
      </c>
      <c r="T41" s="7"/>
      <c r="U41" s="7"/>
    </row>
    <row r="42" spans="1:21" s="2" customFormat="1" x14ac:dyDescent="0.25">
      <c r="A42" s="7">
        <v>29</v>
      </c>
      <c r="B42" s="7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7">
        <v>0</v>
      </c>
      <c r="T42" s="7"/>
      <c r="U42" s="7"/>
    </row>
    <row r="43" spans="1:21" s="2" customFormat="1" x14ac:dyDescent="0.25">
      <c r="A43" s="7">
        <v>30</v>
      </c>
      <c r="B43" s="7" t="s">
        <v>48</v>
      </c>
      <c r="C43" s="7">
        <v>0</v>
      </c>
      <c r="D43" s="7">
        <v>0</v>
      </c>
      <c r="E43" s="7">
        <v>219</v>
      </c>
      <c r="F43" s="7">
        <v>0</v>
      </c>
      <c r="G43" s="7">
        <v>0</v>
      </c>
      <c r="H43" s="7">
        <v>0</v>
      </c>
      <c r="I43" s="7">
        <v>219</v>
      </c>
      <c r="J43" s="7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7">
        <v>0</v>
      </c>
      <c r="T43" s="7"/>
      <c r="U43" s="7"/>
    </row>
    <row r="44" spans="1:21" s="2" customFormat="1" x14ac:dyDescent="0.25">
      <c r="A44" s="7">
        <v>31</v>
      </c>
      <c r="B44" s="7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7">
        <v>0</v>
      </c>
      <c r="T44" s="7"/>
      <c r="U44" s="7"/>
    </row>
    <row r="45" spans="1:21" s="2" customFormat="1" x14ac:dyDescent="0.25">
      <c r="A45" s="7">
        <v>32</v>
      </c>
      <c r="B45" s="7" t="s">
        <v>50</v>
      </c>
      <c r="C45" s="7">
        <v>236</v>
      </c>
      <c r="D45" s="7">
        <v>16</v>
      </c>
      <c r="E45" s="7">
        <v>0</v>
      </c>
      <c r="F45" s="7">
        <v>0</v>
      </c>
      <c r="G45" s="7">
        <v>236</v>
      </c>
      <c r="H45" s="7">
        <v>16</v>
      </c>
      <c r="I45" s="7">
        <v>0</v>
      </c>
      <c r="J45" s="7">
        <v>0</v>
      </c>
      <c r="K45" s="8">
        <v>1368</v>
      </c>
      <c r="L45" s="8">
        <v>182</v>
      </c>
      <c r="M45" s="8">
        <v>48.849999999999994</v>
      </c>
      <c r="N45" s="8">
        <v>7.24</v>
      </c>
      <c r="O45" s="8">
        <v>0</v>
      </c>
      <c r="P45" s="8">
        <v>0</v>
      </c>
      <c r="Q45" s="8">
        <v>0</v>
      </c>
      <c r="R45" s="8">
        <v>0</v>
      </c>
      <c r="S45" s="7">
        <v>0</v>
      </c>
      <c r="T45" s="7"/>
      <c r="U45" s="7"/>
    </row>
    <row r="46" spans="1:21" s="2" customFormat="1" x14ac:dyDescent="0.25">
      <c r="A46" s="7">
        <v>33</v>
      </c>
      <c r="B46" s="7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7">
        <v>0</v>
      </c>
      <c r="T46" s="7"/>
      <c r="U46" s="7"/>
    </row>
    <row r="47" spans="1:21" s="2" customFormat="1" x14ac:dyDescent="0.25">
      <c r="A47" s="7">
        <v>34</v>
      </c>
      <c r="B47" s="7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7">
        <v>0</v>
      </c>
      <c r="T47" s="7"/>
      <c r="U47" s="7"/>
    </row>
    <row r="48" spans="1:21" s="2" customFormat="1" x14ac:dyDescent="0.25">
      <c r="A48" s="7">
        <v>35</v>
      </c>
      <c r="B48" s="7" t="s">
        <v>53</v>
      </c>
      <c r="C48" s="7">
        <v>25</v>
      </c>
      <c r="D48" s="7">
        <v>1</v>
      </c>
      <c r="E48" s="7">
        <v>11538</v>
      </c>
      <c r="F48" s="7">
        <v>659</v>
      </c>
      <c r="G48" s="7">
        <v>25</v>
      </c>
      <c r="H48" s="7">
        <v>1</v>
      </c>
      <c r="I48" s="7">
        <v>10022</v>
      </c>
      <c r="J48" s="7">
        <v>529</v>
      </c>
      <c r="K48" s="8">
        <v>1931</v>
      </c>
      <c r="L48" s="8">
        <v>0</v>
      </c>
      <c r="M48" s="8">
        <v>134.06</v>
      </c>
      <c r="N48" s="8">
        <v>0</v>
      </c>
      <c r="O48" s="8">
        <v>1440219</v>
      </c>
      <c r="P48" s="8">
        <v>103654</v>
      </c>
      <c r="Q48" s="8">
        <v>52069.710000000006</v>
      </c>
      <c r="R48" s="8">
        <v>3573.38</v>
      </c>
      <c r="S48" s="7">
        <v>251</v>
      </c>
      <c r="T48" s="7"/>
      <c r="U48" s="7"/>
    </row>
    <row r="49" spans="1:21" s="2" customFormat="1" x14ac:dyDescent="0.25">
      <c r="A49" s="7">
        <v>36</v>
      </c>
      <c r="B49" s="7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7">
        <v>0</v>
      </c>
      <c r="T49" s="7"/>
      <c r="U49" s="7"/>
    </row>
    <row r="50" spans="1:21" s="2" customFormat="1" x14ac:dyDescent="0.25">
      <c r="A50" s="7">
        <v>37</v>
      </c>
      <c r="B50" s="7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7">
        <v>0</v>
      </c>
      <c r="T50" s="7"/>
      <c r="U50" s="7"/>
    </row>
    <row r="51" spans="1:21" s="3" customFormat="1" ht="17.25" x14ac:dyDescent="0.3">
      <c r="A51" s="16" t="s">
        <v>25</v>
      </c>
      <c r="B51" s="17"/>
      <c r="C51" s="9">
        <f t="shared" ref="C51:S51" si="6">SUM(C29:C50)</f>
        <v>690</v>
      </c>
      <c r="D51" s="9">
        <f t="shared" si="6"/>
        <v>46</v>
      </c>
      <c r="E51" s="9">
        <f t="shared" si="6"/>
        <v>14059</v>
      </c>
      <c r="F51" s="9">
        <f t="shared" si="6"/>
        <v>803</v>
      </c>
      <c r="G51" s="9">
        <f t="shared" si="6"/>
        <v>510</v>
      </c>
      <c r="H51" s="9">
        <f t="shared" si="6"/>
        <v>43</v>
      </c>
      <c r="I51" s="9">
        <f t="shared" si="6"/>
        <v>12438</v>
      </c>
      <c r="J51" s="9">
        <f t="shared" si="6"/>
        <v>668</v>
      </c>
      <c r="K51" s="10">
        <f t="shared" si="6"/>
        <v>12258</v>
      </c>
      <c r="L51" s="10">
        <f t="shared" si="6"/>
        <v>730</v>
      </c>
      <c r="M51" s="10">
        <f t="shared" si="6"/>
        <v>641.79</v>
      </c>
      <c r="N51" s="10">
        <f t="shared" si="6"/>
        <v>36.54</v>
      </c>
      <c r="O51" s="10">
        <f t="shared" si="6"/>
        <v>1471860</v>
      </c>
      <c r="P51" s="10">
        <f t="shared" si="6"/>
        <v>114558</v>
      </c>
      <c r="Q51" s="10">
        <f t="shared" si="6"/>
        <v>53041.16</v>
      </c>
      <c r="R51" s="10">
        <f t="shared" si="6"/>
        <v>3800.07</v>
      </c>
      <c r="S51" s="9">
        <f t="shared" si="6"/>
        <v>2586</v>
      </c>
      <c r="T51" s="9">
        <f t="shared" ref="T51:U51" si="7">SUM(T29:T50)</f>
        <v>0</v>
      </c>
      <c r="U51" s="9">
        <f t="shared" si="7"/>
        <v>0</v>
      </c>
    </row>
    <row r="52" spans="1:21" s="4" customFormat="1" ht="24.75" x14ac:dyDescent="0.5">
      <c r="A52" s="11"/>
      <c r="B52" s="40" t="s">
        <v>56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</row>
    <row r="53" spans="1:21" s="2" customFormat="1" x14ac:dyDescent="0.25">
      <c r="A53" s="7">
        <v>38</v>
      </c>
      <c r="B53" s="7" t="s">
        <v>57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7">
        <v>0</v>
      </c>
      <c r="T53" s="7"/>
      <c r="U53" s="7"/>
    </row>
    <row r="54" spans="1:21" s="2" customFormat="1" x14ac:dyDescent="0.25">
      <c r="A54" s="7">
        <v>39</v>
      </c>
      <c r="B54" s="7" t="s">
        <v>58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7">
        <v>0</v>
      </c>
      <c r="T54" s="7"/>
      <c r="U54" s="7"/>
    </row>
    <row r="55" spans="1:21" s="2" customFormat="1" x14ac:dyDescent="0.25">
      <c r="A55" s="7">
        <v>40</v>
      </c>
      <c r="B55" s="7" t="s">
        <v>59</v>
      </c>
      <c r="C55" s="7">
        <v>8</v>
      </c>
      <c r="D55" s="7">
        <v>0</v>
      </c>
      <c r="E55" s="7">
        <v>0</v>
      </c>
      <c r="F55" s="7">
        <v>0</v>
      </c>
      <c r="G55" s="7">
        <v>8</v>
      </c>
      <c r="H55" s="7">
        <v>0</v>
      </c>
      <c r="I55" s="7">
        <v>0</v>
      </c>
      <c r="J55" s="7">
        <v>0</v>
      </c>
      <c r="K55" s="8">
        <v>341345</v>
      </c>
      <c r="L55" s="8">
        <v>0</v>
      </c>
      <c r="M55" s="8">
        <v>4401.1899999999996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7">
        <v>0</v>
      </c>
      <c r="T55" s="7"/>
      <c r="U55" s="7"/>
    </row>
    <row r="56" spans="1:21" s="2" customFormat="1" x14ac:dyDescent="0.25">
      <c r="A56" s="7">
        <v>41</v>
      </c>
      <c r="B56" s="7" t="s">
        <v>60</v>
      </c>
      <c r="C56" s="7">
        <v>64</v>
      </c>
      <c r="D56" s="7">
        <v>4</v>
      </c>
      <c r="E56" s="7">
        <v>0</v>
      </c>
      <c r="F56" s="7">
        <v>0</v>
      </c>
      <c r="G56" s="7">
        <v>64</v>
      </c>
      <c r="H56" s="7">
        <v>4</v>
      </c>
      <c r="I56" s="7">
        <v>0</v>
      </c>
      <c r="J56" s="7">
        <v>0</v>
      </c>
      <c r="K56" s="8">
        <v>44177</v>
      </c>
      <c r="L56" s="8">
        <v>1480</v>
      </c>
      <c r="M56" s="8">
        <v>3409.7799999999997</v>
      </c>
      <c r="N56" s="8">
        <v>148.13</v>
      </c>
      <c r="O56" s="8">
        <v>0</v>
      </c>
      <c r="P56" s="8">
        <v>0</v>
      </c>
      <c r="Q56" s="8">
        <v>0</v>
      </c>
      <c r="R56" s="8">
        <v>0</v>
      </c>
      <c r="S56" s="7">
        <v>0</v>
      </c>
      <c r="T56" s="7"/>
      <c r="U56" s="7"/>
    </row>
    <row r="57" spans="1:21" s="2" customFormat="1" x14ac:dyDescent="0.25">
      <c r="A57" s="7">
        <v>42</v>
      </c>
      <c r="B57" s="7" t="s">
        <v>61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7">
        <v>0</v>
      </c>
      <c r="T57" s="7"/>
      <c r="U57" s="7"/>
    </row>
    <row r="58" spans="1:21" s="2" customFormat="1" x14ac:dyDescent="0.25">
      <c r="A58" s="7">
        <v>43</v>
      </c>
      <c r="B58" s="7" t="s">
        <v>62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7">
        <v>0</v>
      </c>
      <c r="T58" s="7"/>
      <c r="U58" s="7"/>
    </row>
    <row r="59" spans="1:21" s="2" customFormat="1" x14ac:dyDescent="0.25">
      <c r="A59" s="7">
        <v>44</v>
      </c>
      <c r="B59" s="7" t="s">
        <v>63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7">
        <v>0</v>
      </c>
      <c r="T59" s="7"/>
      <c r="U59" s="7"/>
    </row>
    <row r="60" spans="1:21" s="2" customFormat="1" x14ac:dyDescent="0.25">
      <c r="A60" s="7">
        <v>45</v>
      </c>
      <c r="B60" s="7" t="s">
        <v>64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7">
        <v>0</v>
      </c>
      <c r="T60" s="7"/>
      <c r="U60" s="7"/>
    </row>
    <row r="61" spans="1:21" s="2" customFormat="1" x14ac:dyDescent="0.25">
      <c r="A61" s="7">
        <v>46</v>
      </c>
      <c r="B61" s="7" t="s">
        <v>65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7">
        <v>0</v>
      </c>
      <c r="T61" s="7"/>
      <c r="U61" s="7"/>
    </row>
    <row r="62" spans="1:21" s="3" customFormat="1" ht="17.25" x14ac:dyDescent="0.3">
      <c r="A62" s="16" t="s">
        <v>25</v>
      </c>
      <c r="B62" s="17"/>
      <c r="C62" s="9">
        <f t="shared" ref="C62:S62" si="8">SUM(C53:C61)</f>
        <v>72</v>
      </c>
      <c r="D62" s="9">
        <f t="shared" si="8"/>
        <v>4</v>
      </c>
      <c r="E62" s="9">
        <f t="shared" si="8"/>
        <v>0</v>
      </c>
      <c r="F62" s="9">
        <f t="shared" si="8"/>
        <v>0</v>
      </c>
      <c r="G62" s="9">
        <f t="shared" si="8"/>
        <v>72</v>
      </c>
      <c r="H62" s="9">
        <f t="shared" si="8"/>
        <v>4</v>
      </c>
      <c r="I62" s="9">
        <f t="shared" si="8"/>
        <v>0</v>
      </c>
      <c r="J62" s="9">
        <f t="shared" si="8"/>
        <v>0</v>
      </c>
      <c r="K62" s="10">
        <f t="shared" si="8"/>
        <v>385522</v>
      </c>
      <c r="L62" s="10">
        <f t="shared" si="8"/>
        <v>1480</v>
      </c>
      <c r="M62" s="10">
        <f t="shared" si="8"/>
        <v>7810.9699999999993</v>
      </c>
      <c r="N62" s="10">
        <f t="shared" si="8"/>
        <v>148.13</v>
      </c>
      <c r="O62" s="10">
        <f t="shared" si="8"/>
        <v>0</v>
      </c>
      <c r="P62" s="10">
        <f t="shared" si="8"/>
        <v>0</v>
      </c>
      <c r="Q62" s="10">
        <f t="shared" si="8"/>
        <v>0</v>
      </c>
      <c r="R62" s="10">
        <f t="shared" si="8"/>
        <v>0</v>
      </c>
      <c r="S62" s="9">
        <f t="shared" si="8"/>
        <v>0</v>
      </c>
      <c r="T62" s="9">
        <f t="shared" ref="T62:U62" si="9">SUM(T53:T61)</f>
        <v>0</v>
      </c>
      <c r="U62" s="9">
        <f t="shared" si="9"/>
        <v>0</v>
      </c>
    </row>
    <row r="63" spans="1:21" s="4" customFormat="1" ht="24.75" x14ac:dyDescent="0.5">
      <c r="A63" s="11"/>
      <c r="B63" s="40" t="s">
        <v>66</v>
      </c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</row>
    <row r="64" spans="1:21" s="2" customFormat="1" x14ac:dyDescent="0.25">
      <c r="A64" s="7">
        <v>47</v>
      </c>
      <c r="B64" s="7" t="s">
        <v>67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7">
        <v>0</v>
      </c>
      <c r="T64" s="7"/>
      <c r="U64" s="7"/>
    </row>
    <row r="65" spans="1:21" s="2" customFormat="1" x14ac:dyDescent="0.25">
      <c r="A65" s="7">
        <v>48</v>
      </c>
      <c r="B65" s="7" t="s">
        <v>68</v>
      </c>
      <c r="C65" s="7">
        <v>15225</v>
      </c>
      <c r="D65" s="7">
        <v>914</v>
      </c>
      <c r="E65" s="7">
        <v>0</v>
      </c>
      <c r="F65" s="7">
        <v>0</v>
      </c>
      <c r="G65" s="7">
        <v>15111</v>
      </c>
      <c r="H65" s="7">
        <v>870</v>
      </c>
      <c r="I65" s="7">
        <v>0</v>
      </c>
      <c r="J65" s="7">
        <v>0</v>
      </c>
      <c r="K65" s="8">
        <v>5226674</v>
      </c>
      <c r="L65" s="8">
        <v>354919</v>
      </c>
      <c r="M65" s="8">
        <v>267691.11</v>
      </c>
      <c r="N65" s="8">
        <v>35830.759999999995</v>
      </c>
      <c r="O65" s="8">
        <v>0</v>
      </c>
      <c r="P65" s="8">
        <v>0</v>
      </c>
      <c r="Q65" s="8">
        <v>0</v>
      </c>
      <c r="R65" s="8">
        <v>0</v>
      </c>
      <c r="S65" s="7">
        <v>0</v>
      </c>
      <c r="T65" s="7"/>
      <c r="U65" s="7"/>
    </row>
    <row r="66" spans="1:21" s="2" customFormat="1" x14ac:dyDescent="0.25">
      <c r="A66" s="7">
        <v>49</v>
      </c>
      <c r="B66" s="7" t="s">
        <v>69</v>
      </c>
      <c r="C66" s="7">
        <v>0</v>
      </c>
      <c r="D66" s="7">
        <v>0</v>
      </c>
      <c r="E66" s="7">
        <v>30268</v>
      </c>
      <c r="F66" s="7">
        <v>2725</v>
      </c>
      <c r="G66" s="7">
        <v>0</v>
      </c>
      <c r="H66" s="7">
        <v>0</v>
      </c>
      <c r="I66" s="7">
        <v>6644</v>
      </c>
      <c r="J66" s="7">
        <v>612</v>
      </c>
      <c r="K66" s="8">
        <v>0</v>
      </c>
      <c r="L66" s="8">
        <v>0</v>
      </c>
      <c r="M66" s="8">
        <v>0</v>
      </c>
      <c r="N66" s="8">
        <v>0</v>
      </c>
      <c r="O66" s="8">
        <v>958524</v>
      </c>
      <c r="P66" s="8">
        <v>90051</v>
      </c>
      <c r="Q66" s="8">
        <v>170626.91999999998</v>
      </c>
      <c r="R66" s="8">
        <v>20759.47</v>
      </c>
      <c r="S66" s="7">
        <v>88</v>
      </c>
      <c r="T66" s="7"/>
      <c r="U66" s="7"/>
    </row>
    <row r="67" spans="1:21" s="2" customFormat="1" x14ac:dyDescent="0.25">
      <c r="A67" s="7">
        <v>50</v>
      </c>
      <c r="B67" s="7" t="s">
        <v>70</v>
      </c>
      <c r="C67" s="7">
        <v>2917</v>
      </c>
      <c r="D67" s="7">
        <v>81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7">
        <v>21</v>
      </c>
      <c r="T67" s="7"/>
      <c r="U67" s="7"/>
    </row>
    <row r="68" spans="1:21" s="2" customFormat="1" x14ac:dyDescent="0.25">
      <c r="A68" s="7">
        <v>51</v>
      </c>
      <c r="B68" s="7" t="s">
        <v>71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7">
        <v>0</v>
      </c>
      <c r="T68" s="7"/>
      <c r="U68" s="7"/>
    </row>
    <row r="69" spans="1:21" s="2" customFormat="1" x14ac:dyDescent="0.25">
      <c r="A69" s="7">
        <v>52</v>
      </c>
      <c r="B69" s="7" t="s">
        <v>72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7">
        <v>0</v>
      </c>
      <c r="T69" s="7"/>
      <c r="U69" s="7"/>
    </row>
    <row r="70" spans="1:21" s="2" customFormat="1" x14ac:dyDescent="0.25">
      <c r="A70" s="35" t="s">
        <v>25</v>
      </c>
      <c r="B70" s="36"/>
      <c r="C70" s="7">
        <f t="shared" ref="C70:S70" si="10">SUM(C64:C69)</f>
        <v>18142</v>
      </c>
      <c r="D70" s="7">
        <f t="shared" si="10"/>
        <v>995</v>
      </c>
      <c r="E70" s="7">
        <f t="shared" si="10"/>
        <v>30268</v>
      </c>
      <c r="F70" s="7">
        <f t="shared" si="10"/>
        <v>2725</v>
      </c>
      <c r="G70" s="7">
        <f t="shared" si="10"/>
        <v>15112</v>
      </c>
      <c r="H70" s="7">
        <f t="shared" si="10"/>
        <v>870</v>
      </c>
      <c r="I70" s="7">
        <f t="shared" si="10"/>
        <v>6644</v>
      </c>
      <c r="J70" s="7">
        <f t="shared" si="10"/>
        <v>612</v>
      </c>
      <c r="K70" s="8">
        <f t="shared" si="10"/>
        <v>5226674</v>
      </c>
      <c r="L70" s="8">
        <f t="shared" si="10"/>
        <v>354919</v>
      </c>
      <c r="M70" s="8">
        <f t="shared" si="10"/>
        <v>267691.11</v>
      </c>
      <c r="N70" s="8">
        <f t="shared" si="10"/>
        <v>35830.759999999995</v>
      </c>
      <c r="O70" s="8">
        <f t="shared" si="10"/>
        <v>958524</v>
      </c>
      <c r="P70" s="8">
        <f t="shared" si="10"/>
        <v>90051</v>
      </c>
      <c r="Q70" s="8">
        <f t="shared" si="10"/>
        <v>170626.91999999998</v>
      </c>
      <c r="R70" s="8">
        <f t="shared" si="10"/>
        <v>20759.47</v>
      </c>
      <c r="S70" s="7">
        <f t="shared" si="10"/>
        <v>109</v>
      </c>
      <c r="T70" s="7">
        <f t="shared" ref="T70:U70" si="11">SUM(T64:T69)</f>
        <v>0</v>
      </c>
      <c r="U70" s="7">
        <f t="shared" si="11"/>
        <v>0</v>
      </c>
    </row>
    <row r="71" spans="1:21" s="2" customFormat="1" x14ac:dyDescent="0.25">
      <c r="A71" s="35" t="s">
        <v>73</v>
      </c>
      <c r="B71" s="36"/>
      <c r="C71" s="8">
        <f>SUM(C19+C24+C27+C51+C62+C70)</f>
        <v>31909</v>
      </c>
      <c r="D71" s="8">
        <f t="shared" ref="D71:R71" si="12">SUM(D19+D24+D27+D51+D62+D70)</f>
        <v>3285</v>
      </c>
      <c r="E71" s="8">
        <f t="shared" si="12"/>
        <v>46964</v>
      </c>
      <c r="F71" s="8">
        <f t="shared" si="12"/>
        <v>3595</v>
      </c>
      <c r="G71" s="8">
        <f t="shared" si="12"/>
        <v>26358</v>
      </c>
      <c r="H71" s="8">
        <f t="shared" si="12"/>
        <v>2673</v>
      </c>
      <c r="I71" s="8">
        <f t="shared" si="12"/>
        <v>21043</v>
      </c>
      <c r="J71" s="8">
        <f t="shared" si="12"/>
        <v>1330</v>
      </c>
      <c r="K71" s="8">
        <f t="shared" si="12"/>
        <v>15681381</v>
      </c>
      <c r="L71" s="8">
        <f t="shared" si="12"/>
        <v>2056383</v>
      </c>
      <c r="M71" s="8">
        <f t="shared" si="12"/>
        <v>820519.49</v>
      </c>
      <c r="N71" s="8">
        <f t="shared" si="12"/>
        <v>121295.58</v>
      </c>
      <c r="O71" s="8">
        <f t="shared" si="12"/>
        <v>3401736</v>
      </c>
      <c r="P71" s="8">
        <f t="shared" si="12"/>
        <v>223516</v>
      </c>
      <c r="Q71" s="8">
        <f t="shared" si="12"/>
        <v>264531.03000000003</v>
      </c>
      <c r="R71" s="8">
        <f t="shared" si="12"/>
        <v>25568.620000000003</v>
      </c>
      <c r="S71" s="8">
        <f>SUM(S19+S24+S27+S51+S62+S70)</f>
        <v>10365</v>
      </c>
      <c r="T71" s="7" t="e">
        <f>SUM(T19+#REF!+T24+T27+T51+T62+T70)</f>
        <v>#REF!</v>
      </c>
      <c r="U71" s="7" t="e">
        <f>SUM(U19+#REF!+U24+U27+U51+U62+U70)</f>
        <v>#REF!</v>
      </c>
    </row>
    <row r="72" spans="1:21" s="2" customFormat="1" x14ac:dyDescent="0.25">
      <c r="A72" s="7"/>
      <c r="B72" s="7" t="s">
        <v>74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</sheetData>
  <mergeCells count="29">
    <mergeCell ref="M4:N4"/>
    <mergeCell ref="K3:R3"/>
    <mergeCell ref="C3:F3"/>
    <mergeCell ref="G3:J3"/>
    <mergeCell ref="A2:S2"/>
    <mergeCell ref="B3:B5"/>
    <mergeCell ref="S3:S5"/>
    <mergeCell ref="A3:A5"/>
    <mergeCell ref="C4:D4"/>
    <mergeCell ref="E4:F4"/>
    <mergeCell ref="G4:H4"/>
    <mergeCell ref="I4:J4"/>
    <mergeCell ref="K4:L4"/>
    <mergeCell ref="A62:B62"/>
    <mergeCell ref="B63:U63"/>
    <mergeCell ref="A70:B70"/>
    <mergeCell ref="A71:B71"/>
    <mergeCell ref="A1:S1"/>
    <mergeCell ref="B6:U6"/>
    <mergeCell ref="A24:B24"/>
    <mergeCell ref="B25:U25"/>
    <mergeCell ref="A27:B27"/>
    <mergeCell ref="B28:U28"/>
    <mergeCell ref="A51:B51"/>
    <mergeCell ref="B52:U52"/>
    <mergeCell ref="O4:P4"/>
    <mergeCell ref="Q4:R4"/>
    <mergeCell ref="A19:B19"/>
    <mergeCell ref="B20:U2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9 (1)</vt:lpstr>
      <vt:lpstr>Rural</vt:lpstr>
      <vt:lpstr>Semi Urban</vt:lpstr>
      <vt:lpstr>Urban+Metro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Savan Manilal Patel</cp:lastModifiedBy>
  <cp:lastPrinted>2026-06-15T09:01:13Z</cp:lastPrinted>
  <dcterms:created xsi:type="dcterms:W3CDTF">2022-12-14T04:59:28Z</dcterms:created>
  <dcterms:modified xsi:type="dcterms:W3CDTF">2026-06-15T13:17:18Z</dcterms:modified>
</cp:coreProperties>
</file>